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2760" yWindow="32760" windowWidth="17250" windowHeight="5610" activeTab="3"/>
  </bookViews>
  <sheets>
    <sheet name="Orçamento" sheetId="8" r:id="rId1"/>
    <sheet name="Mamorial de Cálculo" sheetId="10" r:id="rId2"/>
    <sheet name="CRONOGRAMA FISICO FINANCEIRO" sheetId="7" r:id="rId3"/>
    <sheet name="BDI" sheetId="9" r:id="rId4"/>
  </sheets>
  <definedNames>
    <definedName name="_xlnm.Print_Area" localSheetId="3">BDI!$A$1:$J$49</definedName>
    <definedName name="_xlnm.Print_Area" localSheetId="2">'CRONOGRAMA FISICO FINANCEIRO'!$A$1:$K$45</definedName>
    <definedName name="_xlnm.Print_Area" localSheetId="1">'Mamorial de Cálculo'!$A$1:$E$105</definedName>
    <definedName name="_xlnm.Print_Area" localSheetId="0">Orçamento!$A$1:$I$121</definedName>
    <definedName name="LDI" localSheetId="1">'Mamorial de Cálculo'!#REF!</definedName>
    <definedName name="LDI" localSheetId="0">Orçamento!$I$10</definedName>
    <definedName name="LDI">#REF!</definedName>
    <definedName name="_xlnm.Print_Titles" localSheetId="1">'Mamorial de Cálculo'!$12:$12</definedName>
    <definedName name="_xlnm.Print_Titles" localSheetId="0">Orçamento!$12:$12</definedName>
  </definedNames>
  <calcPr calcId="124519"/>
</workbook>
</file>

<file path=xl/calcChain.xml><?xml version="1.0" encoding="utf-8"?>
<calcChain xmlns="http://schemas.openxmlformats.org/spreadsheetml/2006/main">
  <c r="A7" i="7"/>
  <c r="A6"/>
  <c r="C9"/>
  <c r="E7" i="10"/>
  <c r="B50"/>
  <c r="B51"/>
  <c r="B52"/>
  <c r="B49"/>
  <c r="A50"/>
  <c r="A51"/>
  <c r="A52"/>
  <c r="A49"/>
  <c r="F53" i="8"/>
  <c r="H52"/>
  <c r="H53"/>
  <c r="H54"/>
  <c r="I54" s="1"/>
  <c r="H55"/>
  <c r="I55" s="1"/>
  <c r="D95" i="10"/>
  <c r="D92"/>
  <c r="D91"/>
  <c r="D82"/>
  <c r="D77"/>
  <c r="D63"/>
  <c r="D36"/>
  <c r="D35"/>
  <c r="D29"/>
  <c r="D24"/>
  <c r="C25" i="7"/>
  <c r="H95" i="8"/>
  <c r="I95" s="1"/>
  <c r="H94"/>
  <c r="I94" s="1"/>
  <c r="H93"/>
  <c r="I93" s="1"/>
  <c r="F89"/>
  <c r="F38"/>
  <c r="F37"/>
  <c r="F105"/>
  <c r="F100"/>
  <c r="F101"/>
  <c r="H101"/>
  <c r="H85"/>
  <c r="I85" s="1"/>
  <c r="H86"/>
  <c r="I86" s="1"/>
  <c r="F84"/>
  <c r="H84"/>
  <c r="H75"/>
  <c r="I75" s="1"/>
  <c r="H59"/>
  <c r="I59" s="1"/>
  <c r="F67"/>
  <c r="H65"/>
  <c r="I65" s="1"/>
  <c r="H66"/>
  <c r="I66" s="1"/>
  <c r="H67"/>
  <c r="H63"/>
  <c r="I63" s="1"/>
  <c r="H64"/>
  <c r="I64" s="1"/>
  <c r="H50"/>
  <c r="I50" s="1"/>
  <c r="H51"/>
  <c r="I51" s="1"/>
  <c r="H47"/>
  <c r="I47" s="1"/>
  <c r="H35"/>
  <c r="F30"/>
  <c r="H30"/>
  <c r="F25"/>
  <c r="H20"/>
  <c r="I20" s="1"/>
  <c r="H19"/>
  <c r="I19" s="1"/>
  <c r="H26"/>
  <c r="I26" s="1"/>
  <c r="H109"/>
  <c r="I109" s="1"/>
  <c r="I110" s="1"/>
  <c r="E32" i="7" s="1"/>
  <c r="F32" s="1"/>
  <c r="H105" i="8"/>
  <c r="I105" s="1"/>
  <c r="I106" s="1"/>
  <c r="E30" i="7" s="1"/>
  <c r="F30" s="1"/>
  <c r="H100" i="8"/>
  <c r="H89"/>
  <c r="H88"/>
  <c r="I88" s="1"/>
  <c r="H87"/>
  <c r="I87" s="1"/>
  <c r="H83"/>
  <c r="I83" s="1"/>
  <c r="H79"/>
  <c r="I79" s="1"/>
  <c r="H74"/>
  <c r="I74" s="1"/>
  <c r="H73"/>
  <c r="I73" s="1"/>
  <c r="H72"/>
  <c r="I72" s="1"/>
  <c r="H71"/>
  <c r="I71" s="1"/>
  <c r="H62"/>
  <c r="I62" s="1"/>
  <c r="H61"/>
  <c r="I61" s="1"/>
  <c r="H60"/>
  <c r="I60" s="1"/>
  <c r="H49"/>
  <c r="I49" s="1"/>
  <c r="H48"/>
  <c r="I48" s="1"/>
  <c r="H46"/>
  <c r="I46" s="1"/>
  <c r="H45"/>
  <c r="I45" s="1"/>
  <c r="H44"/>
  <c r="I44" s="1"/>
  <c r="H43"/>
  <c r="I43" s="1"/>
  <c r="H42"/>
  <c r="I42" s="1"/>
  <c r="H38"/>
  <c r="H37"/>
  <c r="H36"/>
  <c r="I36" s="1"/>
  <c r="H34"/>
  <c r="I34" s="1"/>
  <c r="H29"/>
  <c r="H28"/>
  <c r="I28" s="1"/>
  <c r="H27"/>
  <c r="I27" s="1"/>
  <c r="H25"/>
  <c r="H21"/>
  <c r="I21" s="1"/>
  <c r="H18"/>
  <c r="I18" s="1"/>
  <c r="H17"/>
  <c r="I17" s="1"/>
  <c r="H16"/>
  <c r="I16" s="1"/>
  <c r="H15"/>
  <c r="I15" s="1"/>
  <c r="H14"/>
  <c r="I14" s="1"/>
  <c r="I70" i="7"/>
  <c r="I64"/>
  <c r="I54"/>
  <c r="I44"/>
  <c r="A44"/>
  <c r="C31"/>
  <c r="C29"/>
  <c r="C27"/>
  <c r="C23"/>
  <c r="C21"/>
  <c r="C19"/>
  <c r="C17"/>
  <c r="C11"/>
  <c r="C13"/>
  <c r="C15"/>
  <c r="I32" l="1"/>
  <c r="H32"/>
  <c r="G32"/>
  <c r="H30"/>
  <c r="G30"/>
  <c r="I30"/>
  <c r="I56" i="8"/>
  <c r="E16" i="7" s="1"/>
  <c r="I52" i="8"/>
  <c r="I53"/>
  <c r="I96"/>
  <c r="E26" i="7" s="1"/>
  <c r="I89" i="8"/>
  <c r="I38"/>
  <c r="I37"/>
  <c r="I101"/>
  <c r="I100"/>
  <c r="I84"/>
  <c r="I76"/>
  <c r="E20" i="7" s="1"/>
  <c r="I67" i="8"/>
  <c r="I35"/>
  <c r="I30"/>
  <c r="I29"/>
  <c r="I25"/>
  <c r="I60" i="7"/>
  <c r="I80" i="8"/>
  <c r="E22" i="7" s="1"/>
  <c r="I22" i="8"/>
  <c r="F26" i="7" l="1"/>
  <c r="H26"/>
  <c r="I26"/>
  <c r="G26"/>
  <c r="F22"/>
  <c r="I22"/>
  <c r="G22"/>
  <c r="H22"/>
  <c r="F20"/>
  <c r="I20"/>
  <c r="G20"/>
  <c r="H20"/>
  <c r="F16"/>
  <c r="G16"/>
  <c r="H16"/>
  <c r="I16"/>
  <c r="E10"/>
  <c r="F10" s="1"/>
  <c r="I39" i="8"/>
  <c r="E14" i="7" s="1"/>
  <c r="I31" i="8"/>
  <c r="E12" i="7" s="1"/>
  <c r="I68" i="8"/>
  <c r="E18" i="7" s="1"/>
  <c r="I102" i="8"/>
  <c r="E28" i="7" s="1"/>
  <c r="I90" i="8"/>
  <c r="E24" i="7" s="1"/>
  <c r="F28" l="1"/>
  <c r="G28"/>
  <c r="I28"/>
  <c r="H28"/>
  <c r="F24"/>
  <c r="I24"/>
  <c r="H24"/>
  <c r="G24"/>
  <c r="F18"/>
  <c r="G18"/>
  <c r="H18"/>
  <c r="I18"/>
  <c r="F14"/>
  <c r="H14"/>
  <c r="I14"/>
  <c r="G14"/>
  <c r="F12"/>
  <c r="I12"/>
  <c r="G12"/>
  <c r="H12"/>
  <c r="G10"/>
  <c r="H10"/>
  <c r="I10"/>
  <c r="E34"/>
  <c r="E9" s="1"/>
  <c r="I112" i="8"/>
  <c r="F34" i="7" l="1"/>
  <c r="F33" s="1"/>
  <c r="G34"/>
  <c r="G33" s="1"/>
  <c r="H34"/>
  <c r="H33" s="1"/>
  <c r="E25"/>
  <c r="E11"/>
  <c r="E29"/>
  <c r="E19"/>
  <c r="E15"/>
  <c r="E31"/>
  <c r="I35"/>
  <c r="E17"/>
  <c r="E27"/>
  <c r="E23"/>
  <c r="E21"/>
  <c r="E13"/>
  <c r="K34" l="1"/>
  <c r="E33"/>
  <c r="K33"/>
</calcChain>
</file>

<file path=xl/sharedStrings.xml><?xml version="1.0" encoding="utf-8"?>
<sst xmlns="http://schemas.openxmlformats.org/spreadsheetml/2006/main" count="663" uniqueCount="272">
  <si>
    <t>ITEM</t>
  </si>
  <si>
    <t>DESCRIÇÃO</t>
  </si>
  <si>
    <t>QUANTIDADE</t>
  </si>
  <si>
    <t>UNIDADE</t>
  </si>
  <si>
    <t>PLANILHA ORÇAMENTÁRIA DE CUSTOS</t>
  </si>
  <si>
    <t>CÓDIGO</t>
  </si>
  <si>
    <t>DIRETA</t>
  </si>
  <si>
    <t>INDIRETA</t>
  </si>
  <si>
    <t>(    )</t>
  </si>
  <si>
    <t>PREÇO TOTAL</t>
  </si>
  <si>
    <t xml:space="preserve">FORMA DE EXECUÇÃO: </t>
  </si>
  <si>
    <t>PREÇO UNITÁRIO S/ LDI</t>
  </si>
  <si>
    <t>PREÇO UNITÁRIO C/ LDI</t>
  </si>
  <si>
    <t>TOTAL GERAL DA OBRA</t>
  </si>
  <si>
    <t>(   X  )</t>
  </si>
  <si>
    <t>A N E X O   I I I</t>
  </si>
  <si>
    <t>CRONOGRAMA FÍSICO-FINANCEIRO</t>
  </si>
  <si>
    <t>ETAPAS/DESCRIÇÃO</t>
  </si>
  <si>
    <t>FÍSICO/ FINANCEIRO</t>
  </si>
  <si>
    <t>TOTAL  ETAPAS</t>
  </si>
  <si>
    <t>MÊS 1</t>
  </si>
  <si>
    <t>MÊS 2</t>
  </si>
  <si>
    <t>MÊS 3</t>
  </si>
  <si>
    <t>Físico %</t>
  </si>
  <si>
    <t>Financeiro</t>
  </si>
  <si>
    <t>TOTAL</t>
  </si>
  <si>
    <t xml:space="preserve"> </t>
  </si>
  <si>
    <t>2.1</t>
  </si>
  <si>
    <t>2.2</t>
  </si>
  <si>
    <t>2.3</t>
  </si>
  <si>
    <t>2.4</t>
  </si>
  <si>
    <t>ESCAVAÇÃO MANUAL DE VALAS H &lt;= 1,50 M</t>
  </si>
  <si>
    <t>M³</t>
  </si>
  <si>
    <t>M²</t>
  </si>
  <si>
    <t>KG</t>
  </si>
  <si>
    <t>3.1</t>
  </si>
  <si>
    <t>INFRA-ESTRUTURA</t>
  </si>
  <si>
    <t>3.2</t>
  </si>
  <si>
    <t>4.1</t>
  </si>
  <si>
    <t>4.2</t>
  </si>
  <si>
    <t>PISO</t>
  </si>
  <si>
    <t>SUBTOTAL</t>
  </si>
  <si>
    <t>5.1</t>
  </si>
  <si>
    <t>5.2</t>
  </si>
  <si>
    <t>LIMPEZA</t>
  </si>
  <si>
    <t>PINTURA</t>
  </si>
  <si>
    <t xml:space="preserve"> SUPRA-ESTRUTURA-CONCRETAGEM</t>
  </si>
  <si>
    <t>4.3</t>
  </si>
  <si>
    <t>4.4</t>
  </si>
  <si>
    <t>9.1</t>
  </si>
  <si>
    <t>10.1</t>
  </si>
  <si>
    <t>11.1</t>
  </si>
  <si>
    <t>ED-51094</t>
  </si>
  <si>
    <t>APILOAMENTO DO FUNDO DE VALAS COM PLACA</t>
  </si>
  <si>
    <t xml:space="preserve">ED-51120 </t>
  </si>
  <si>
    <t>REATERRO MANUAL DE VALA</t>
  </si>
  <si>
    <t>ED-50569</t>
  </si>
  <si>
    <t>RODAPÉ CERÂMICO DE 7CM DE ALTURA COM PLACAS TIPO ESMALTADA EXTRA DE DIMENSÕES 45X45CM. AF_06/2014</t>
  </si>
  <si>
    <t>ED-50973</t>
  </si>
  <si>
    <t>UN</t>
  </si>
  <si>
    <t>ED-50273</t>
  </si>
  <si>
    <t>LOCAÇÃO DA OBRA (GABARITO)</t>
  </si>
  <si>
    <t>ED-50266</t>
  </si>
  <si>
    <t>LIMPEZA FINAL PARA ENTREGA DA OBRA</t>
  </si>
  <si>
    <t>3.4</t>
  </si>
  <si>
    <t>M</t>
  </si>
  <si>
    <t>INSTALAÇÔES ELÉTRICAS</t>
  </si>
  <si>
    <t>5.3</t>
  </si>
  <si>
    <t>5.4</t>
  </si>
  <si>
    <t>INSTALAÇÕES HIDROSSANITARIAS</t>
  </si>
  <si>
    <t>LOUÇAS E METAIS</t>
  </si>
  <si>
    <t>TOTAL=</t>
  </si>
  <si>
    <t>ED-51107</t>
  </si>
  <si>
    <t>IMPERMEABILIZAÇÃO DE LAJE</t>
  </si>
  <si>
    <t xml:space="preserve">ED-50174 </t>
  </si>
  <si>
    <t>ED-48164</t>
  </si>
  <si>
    <t>ED-48295</t>
  </si>
  <si>
    <t>ED-48297</t>
  </si>
  <si>
    <t>ALVENARIA E REVESTIMENTO</t>
  </si>
  <si>
    <t>BARRA DE APOIO EM AÇO INOX POLIDO RETA, DN 1.1/4" (31,75MM), PARA ACESSIBILIDADE (PMR/PCR), COMPRIMENTO 70CM, INSTALADO EM PAREDE, INCLUSIVE FORNECIMENTO, INSTALAÇÃO E ACESSÓRIOS PARA FIXAÇÃO</t>
  </si>
  <si>
    <t>PORTA COMPLETA, ESTRUTURA E MARCO EM CHAPA DOBRADA - 80 X 210 CM</t>
  </si>
  <si>
    <t>SINAPI</t>
  </si>
  <si>
    <t>FONTE</t>
  </si>
  <si>
    <t>SETOP</t>
  </si>
  <si>
    <t>VASO SANITÁRIO SIFONADO COM CAIXA ACOPLADA LOUÇA BRANCA - FORNECIMENTO E INSTALAÇÃO. AF_01/2020</t>
  </si>
  <si>
    <t>PONTO DE CONSUMO TERMINAL DE ÁGUA FRIA (SUBRAMAL) COM TUBULAÇÃO DE PVC, DN 25 MM, INSTALADO EM RAMAL DE ÁGUA, INCLUSOS RASGO E CHUMBAMENTO EM ALVENARIA. AF_12/2014</t>
  </si>
  <si>
    <t>ED-50225</t>
  </si>
  <si>
    <t>PONTO DE EMBUTIR PARA ESGOTO EM TUBO PVC RÍGIDO, PBV - SÉRIE NORMAL, DN 100MM (4"), EMBUTIDO EM PISO COM DISTÂNCIA DE ATÉ CINCO (5) METROS DA RAMAL DE ESGOTO, INCLUSIVE CONEXÕES E FIXAÇÃO DO TUBO COM ENCHIMENTO DO RASGO NO CONCRETO COM ARGAMASSA</t>
  </si>
  <si>
    <t>M3</t>
  </si>
  <si>
    <t>2.5</t>
  </si>
  <si>
    <t>ED-49812</t>
  </si>
  <si>
    <t>LASTRO DE CONCRETO MAGRO, INCLUSIVE TRANSPORTE, LANÇAMENTO E ADENSAMENTO</t>
  </si>
  <si>
    <t>RO-42283</t>
  </si>
  <si>
    <t>PASSEIO DE CONCRETO (FCK &gt;= 11 MPA - ESPESSURA DE 6 CM) (EXECUÇÃO, INCLUINDO FORNECIMENTO E TRANSPORTE DE TODOS OS MATERIAIS</t>
  </si>
  <si>
    <t>CONTRAPISO DESEMPENADO COM ARGAMASSA, TRAÇO 1:3 (CIMENTO E AREIA), ESP. 50MM</t>
  </si>
  <si>
    <t>6.1</t>
  </si>
  <si>
    <t>6.2</t>
  </si>
  <si>
    <t>6.3</t>
  </si>
  <si>
    <t>7.1</t>
  </si>
  <si>
    <t>8.1</t>
  </si>
  <si>
    <t>8.2</t>
  </si>
  <si>
    <t xml:space="preserve"> Prefeito Municipal - Mauri Ventura do Carmo</t>
  </si>
  <si>
    <t>6.4</t>
  </si>
  <si>
    <t>CONJUNTO DE DOIS (2) INTERRUPTORES BIPOLAR SIMPLES, CORRENTE 10A, TENSÃO 250V, (10A-250V) E UMA (1) TOMADA PADRÃO, TRÊS (3) POLOS, CORRENTE 10A, TENSÃO 250V, (2P+T/10A250V), COM PLACA 4"X2" DE TRÊS (3) POSTOS, INCLUSIVE FORNECIMENTO, INSTALAÇÃO, SUPORTE, MÓDULO E PLACA</t>
  </si>
  <si>
    <t xml:space="preserve">ED-15773 </t>
  </si>
  <si>
    <t>ED-13357</t>
  </si>
  <si>
    <t>LUMINÁRIA PLAFON REDONDO DE VIDRO JATEADO REDONDO COMPLETA, DIÂMETRO 25 CM, PARA UMA (1) LÂMPADA LED, POTÊNCIA 15W, BULBO A65, FORNECIMENTO E INSTALAÇÃO, INCLUSIVE BASE E LÂMPADA</t>
  </si>
  <si>
    <t>ED-49271</t>
  </si>
  <si>
    <t>DISJUNTOR BIPOLAR TERMOMAGNÉTICO 5KA, DE 20A</t>
  </si>
  <si>
    <t>ED-17952</t>
  </si>
  <si>
    <t>ELETRODUTO FLEXÍVEL CORRUGADO, PVC, ANTI-CHAMA, DN 25MM (3/4"), APLICADO EM ALVENARIA, EXCLUSIVE RASGO</t>
  </si>
  <si>
    <t>ED-50707</t>
  </si>
  <si>
    <t>RASGO EM ALVENARIA PARA PASSAGEM DE ELETRODUTO/TUBULAÇÃO, DIÂMETROS DE 15MM A 25MM (1/2" A 1"), EXCLUSIVE ENCHIMENTO</t>
  </si>
  <si>
    <t>ED-48951</t>
  </si>
  <si>
    <t>CABO DE COBRE FLEXÍVEL, CLASSE 5, ISOLAMENTO TIPO LSHF/ATOX, NÃO HALOGENADO, ANTICHAMA, TERMOPLÁSTICO, UNIPOLAR, SEÇÃO 2,5 MM2, 70°C, 450/750V</t>
  </si>
  <si>
    <t>ED-50759</t>
  </si>
  <si>
    <t>REBOCO COM ARGAMASSA, TRAÇO 1:7 (CIMENTO E AREIA), ESP. 20MM, APLICAÇÃO MANUAL, PREPARO MECÂNICO</t>
  </si>
  <si>
    <t>ED-50727</t>
  </si>
  <si>
    <t>CHAPISCO COM ARGAMASSA, TRAÇO 1:3 (CIMENTO E AREIA), ESP. 5MM, APLICADO EM ALVENARIA/ESTRUTURA DE CONCRETO COM COLHER, PREPARO MECÂNICO</t>
  </si>
  <si>
    <t>ED-50951</t>
  </si>
  <si>
    <t>FORNECIMENTO E ASSENTAMENTO DE GRADE FIXA DE FERRO, PARA PROTEÇÃO DE JANELAS</t>
  </si>
  <si>
    <t>ED-8471</t>
  </si>
  <si>
    <t>FORMA E DESFORMA DE TÁBUA E SARRAFO, REAPROVEITAMENTO (5X), EXCLUSIVE ESCORAMENTO</t>
  </si>
  <si>
    <r>
      <t>M</t>
    </r>
    <r>
      <rPr>
        <b/>
        <sz val="10"/>
        <rFont val="Arial"/>
        <family val="2"/>
      </rPr>
      <t>²</t>
    </r>
  </si>
  <si>
    <t>5.5</t>
  </si>
  <si>
    <t>ED-50330</t>
  </si>
  <si>
    <t>TORNEIRA METÁLICA PARA LAVATÓRIO, ABERTURA 1/4 DE VOLTA, ACABAMENTO CROMADO, COM AREJADOR, APLICAÇÃO DE MESA, INCLUSIVE ENGATE FLEXÍVEL METÁLICO, FORNECIMENTO E INSTALAÇÃO</t>
  </si>
  <si>
    <t>5.6</t>
  </si>
  <si>
    <t>ESQUADRIAS</t>
  </si>
  <si>
    <t>ED-48338</t>
  </si>
  <si>
    <t>BANCADA EM ARDÓSIA E = 3 CM, APOIADA EM ALVENARIA</t>
  </si>
  <si>
    <r>
      <t>M</t>
    </r>
    <r>
      <rPr>
        <b/>
        <sz val="11"/>
        <rFont val="Times New Roman"/>
        <family val="1"/>
      </rPr>
      <t>²</t>
    </r>
  </si>
  <si>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</si>
  <si>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</si>
  <si>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 xml:space="preserve">BDI: </t>
  </si>
  <si>
    <t>1.1</t>
  </si>
  <si>
    <t>1.2</t>
  </si>
  <si>
    <t>1.3</t>
  </si>
  <si>
    <t>1.4</t>
  </si>
  <si>
    <t>1.5</t>
  </si>
  <si>
    <t>1.6</t>
  </si>
  <si>
    <t>3.3</t>
  </si>
  <si>
    <t>4.5</t>
  </si>
  <si>
    <t>4.6</t>
  </si>
  <si>
    <t>4.7</t>
  </si>
  <si>
    <t>5.7</t>
  </si>
  <si>
    <t>5.8</t>
  </si>
  <si>
    <t>8.3</t>
  </si>
  <si>
    <t>8.4</t>
  </si>
  <si>
    <t>MÊS 4</t>
  </si>
  <si>
    <t xml:space="preserve">A N E X O   I </t>
  </si>
  <si>
    <t>CORTE, DOBRA E MONTAGEM DE AÇO CA-60 DIÂMETRO (5,0MM)</t>
  </si>
  <si>
    <t>CORTE, DOBRA E MONTAGEM DE AÇO CA-50 DIÂMETRO (10,00MM)</t>
  </si>
  <si>
    <t>Engenheira Civil, Keverton Oliveira Silva - CREA-MG 224.062/D</t>
  </si>
  <si>
    <t>Resp. Técnico:</t>
  </si>
  <si>
    <t>Concedente:</t>
  </si>
  <si>
    <t>CORTE, DOBRA E MONTAGEM DE AÇO CA-50 DIÂMETRO (8,00MM)</t>
  </si>
  <si>
    <t>1.7</t>
  </si>
  <si>
    <t>1.8</t>
  </si>
  <si>
    <t>CORTE, DOBRA E MONTAGEM DE AÇO CA-50 DIÂMETRO (6,30MM)</t>
  </si>
  <si>
    <t>ED-49637</t>
  </si>
  <si>
    <t xml:space="preserve"> FORNECIMENTO DE CONCRETO ESTRUTURAL, USINADO
BOMBEADO, COM FCK 20 MPA, INCLUSIVE LANÇAMENTO,
ADENSAMENTO E ACABAMENTO</t>
  </si>
  <si>
    <t>FORNECIMENTO DE CONCRETO ESTRUTURAL, USINADO
BOMBEADO, COM FCK 25 MPA, INCLUSIVE LANÇAMENTO,
ADENSAMENTO E ACABAMENTO</t>
  </si>
  <si>
    <t>ED-49638</t>
  </si>
  <si>
    <t>MONTAGEM E DESMONTAGEM DE FÔRMA DE LAJE MACIÇA, PÉ-DIREITO SIMPLES, EM CHAPA DE MADEIRA COMPENSADA RESINADA, 4 UTILIZAÇÕES. AF_09/2020</t>
  </si>
  <si>
    <t>ED-48232</t>
  </si>
  <si>
    <t>ALVENARIA DE VEDAÇÃO COM TIJOLO CERÂMICO FURADO, ESP.
14CM, PARA REVESTIMENTO, INCLUSIVE ARGAMASSA PARA
ASSENTAMENTO</t>
  </si>
  <si>
    <t>ED-9903</t>
  </si>
  <si>
    <t>CONTRAVERGA EM CONCRETO ESTRUTURAL PARA VÃOS DE ATÉ
150CM, PREPARADO EM OBRA COM BETONEIRA, CONTROLE "A",
COM FCK 20 MPA, MOLDADA IN LOCO, INCLUSIVE ARMAÇÃO</t>
  </si>
  <si>
    <t>VERGA EM CONCRETO ESTRUTURAL PARA VÃOS ACIMA DE
150CM, PREPARADO EM OBRA COM BETONEIRA, CONTROLE "A",
COM FCK 20 MPA, MOLDADA IN LOCO, INCLUSIVE ARMAÇÃO</t>
  </si>
  <si>
    <t xml:space="preserve">ED-9907 </t>
  </si>
  <si>
    <t xml:space="preserve">LAVATÓRIO DE LOUÇA BRANCA COM COLUNA, TAMANHO MÉDIO,
INCLUSIVE ACESSÓRIOS DE FIXAÇÃO, VÁLVULA DE ESCOAMENTO
DE METAL COM ACABAMENTO CROMADO, SIFÃO DE METAL TIPO
COPO COM ACABAMENTO CROMADO, FORNECIMENTO,
INSTALAÇÃO E REJUNTAMENTO, EXCLUSIVE TORNEIRA E
ENGATE FLEXÍVEL
</t>
  </si>
  <si>
    <t>ED-50324</t>
  </si>
  <si>
    <t>TORNEIRA METÁLICA PARA PIA, BICA MÓVEL, ABERTURA 1/4 DE
VOLTA, ACABAMENTO CROMADO, COM AREJADOR, APLICAÇÃO
DE MESA, INCLUSIVE ENGATE FLEXÍVEL METÁLICO,
FORNECIMENTO E INSTALAÇÃO</t>
  </si>
  <si>
    <t>4.8</t>
  </si>
  <si>
    <t>CAIXA D´ÁGUA EM POLIETILENO, 1000 LITROS - FORNECIMENTO E INSTALAÇÃO. AF_06/2021</t>
  </si>
  <si>
    <t>ED-49952</t>
  </si>
  <si>
    <t>RALO SIFONADO PVC CÔNICO ALTURA REGULÁVEL 100 X 40 MM
COM GRELHA METÁLICA</t>
  </si>
  <si>
    <t>ED-15790</t>
  </si>
  <si>
    <t>CONJUNTO DE DUAS (2) TOMADAS PADRÃO, TRÊS (3) POLOS,
CORRENTE 10A, TENSÃO 250V, (2P+T/10A-250V), COM PLACA 4"X4"
DE DOIS (2) POSTOS, INCLUSIVE FORNECIMENTO, INSTALAÇÃO,
SUPORTE, MÓDULO E PLACA</t>
  </si>
  <si>
    <t>DISJUNTOR BIPOLAR TERMOMAGNÉTICO 5KA, DE 40A</t>
  </si>
  <si>
    <t xml:space="preserve">ED-49276 </t>
  </si>
  <si>
    <t>5.9</t>
  </si>
  <si>
    <t>ED-49499</t>
  </si>
  <si>
    <t>QUADRO DE DISTRIBUIÇÃO PARA 12 MÓDULOS COM
BARRAMENTO E CHAVE</t>
  </si>
  <si>
    <t>ED-50543</t>
  </si>
  <si>
    <t>REVESTIMENTO CERÂMICO PARA PISO COM PLACAS TIPO ESMALTADA EXTRA DE DIMENSÕES 45X45 CM APLICADA EM AMBIENTES DE ÁREA ENTRE 5 M2 E 10 M2. AF_06/2014 (PEI IV)</t>
  </si>
  <si>
    <t>6.5</t>
  </si>
  <si>
    <t>REVESTIMENTO CERÂMICO PARA PAREDES INTERNAS COM PLACAS TIPO ESMALTADA EXTRA DE DIMENSÕES 25X35 CM APLICADAS EM AMBIENTES DE ÁREA MAIOR QUE 5 M² NA ALTURA INTEIRA DAS PAREDES. AF_06/2014</t>
  </si>
  <si>
    <t>ED-13908</t>
  </si>
  <si>
    <t>PORTA METÁLICA, TIPO DE CORRER, COM DUAS (2) FOLHAS, EM
CHAPA GALVANIZADA LAMBRIL, MODELO ONDULADA, INCLUSIVE
FORNECIMENTO, ASSENTAMENTO, PERFIS PARA MARCO E
PINTURA ANTICORROSIVA COM UMA (1) DEMÃO, EXCLUSIVE
FECHADURA E ROLDANAS</t>
  </si>
  <si>
    <t>ED-49700</t>
  </si>
  <si>
    <t>FECHADURA TIPO INTERNA (GORGE), GRAU DE SEGURANÇA
MÉDIO, DISTÂNCIA DE BROCA 40MM, ACABAMENTO COM
ESPELHO CROMADO E MAÇANETA MODELO ALAVANCA EM
ZAMAC, INCLUSIVE ACESSÓRIOS PARA FIXAÇÃO E DUAS (2)
CHAVES</t>
  </si>
  <si>
    <t>SINAPI-I</t>
  </si>
  <si>
    <t>8.5</t>
  </si>
  <si>
    <t>8.6</t>
  </si>
  <si>
    <t>8.7</t>
  </si>
  <si>
    <t>ROLDANA CONCAVA DUPLA, 4 RODAS, EM ZAMAC COM CHAPA DE LATAO, ROLAMENTOS EM  AÇO, PARA PORTAS E JANELAS DE CORRER</t>
  </si>
  <si>
    <t>ED-50954</t>
  </si>
  <si>
    <t>FORNECIMENTO E ASSENTAMENTO DE JANELA BASCULANTE DE
FERRO</t>
  </si>
  <si>
    <t>ED-50960</t>
  </si>
  <si>
    <t>FORNECIMENTO E ASSENTAMENTO DE JANELA VENEZIANA FIXAS
 METALON</t>
  </si>
  <si>
    <t>PINTURA COM EMULSÃO ASFÁLTICA, DUAS (3) DEMÃOS</t>
  </si>
  <si>
    <t>9.2</t>
  </si>
  <si>
    <t>ED-50168</t>
  </si>
  <si>
    <t>IMPERMEABILIZAÇÃO COM MANTA ASFÁLTICA PRÉ-FABRICADA, E
= 4 MM</t>
  </si>
  <si>
    <t>ED-50500</t>
  </si>
  <si>
    <t>PINTURA LÁTEX (PVA) EM PAREDE, TRÊS (3) DEMÃOS, INCLUSIVE
 SELADOR ACRÍLICO</t>
  </si>
  <si>
    <t xml:space="preserve">COBERTURA </t>
  </si>
  <si>
    <t xml:space="preserve">ED-13852 </t>
  </si>
  <si>
    <t>COBERTURA EM TELHA METÁLICA GALVANIZADA ONDULADA,
TIPO SIMPLES, ESP. 0,50MM, ACABAMENTO NATURAL, INCLUSIVE
ACESSÓRIOS PARA FIXAÇÃO, FORNECIMENTO E INSTALAÇÃO</t>
  </si>
  <si>
    <t>TRAMA DE AÇO COMPOSTA POR TERÇAS PARA TELHADOS DE ATÉ 2 ÁGUAS PARA TEL KG CR 12,12HA ONDULADA DE FIBROCIMENTO, METÁLICA, PLÁSTICA OU TERMOACÚSTICA, INCLUSO TRANSPORTE VERTICAL (EM KG). AF_07/2019</t>
  </si>
  <si>
    <t>9.3</t>
  </si>
  <si>
    <t>ED-49685</t>
  </si>
  <si>
    <t>FORRO DE GESSO EM PLACAS 60 X 60 CM LISO</t>
  </si>
  <si>
    <t>Engenheiro Civil - Keverton Oliveira Silva - CREA-MG 224.062/D</t>
  </si>
  <si>
    <r>
      <t xml:space="preserve">LOCAL: </t>
    </r>
    <r>
      <rPr>
        <sz val="10"/>
        <color indexed="8"/>
        <rFont val="Arial"/>
        <family val="2"/>
      </rPr>
      <t>Santa Cruz, s/n, Zona Rural, Divino-MG, Coordenada: 20°32'59.3"S 42°09'59.6"W</t>
    </r>
  </si>
  <si>
    <r>
      <t xml:space="preserve">CONCEDENTE: </t>
    </r>
    <r>
      <rPr>
        <sz val="10"/>
        <color indexed="8"/>
        <rFont val="Arial"/>
        <family val="2"/>
      </rPr>
      <t>Prefeitura Municipal de Divino - MG</t>
    </r>
  </si>
  <si>
    <r>
      <t>PRAZO DE EXECUÇÃO:</t>
    </r>
    <r>
      <rPr>
        <sz val="10"/>
        <color indexed="8"/>
        <rFont val="Arial"/>
        <family val="2"/>
      </rPr>
      <t xml:space="preserve"> 02 MÊS</t>
    </r>
  </si>
  <si>
    <t>2.6</t>
  </si>
  <si>
    <t>3.5</t>
  </si>
  <si>
    <t>4.9</t>
  </si>
  <si>
    <t>4.10</t>
  </si>
  <si>
    <t>10.2</t>
  </si>
  <si>
    <t>12.1</t>
  </si>
  <si>
    <t>Responsável Técnico:</t>
  </si>
  <si>
    <t>MEMORIA DE CÁLCULO</t>
  </si>
  <si>
    <t>Cálculado atraves do Software Revit</t>
  </si>
  <si>
    <t>Cálculado atraves do Software Revit.</t>
  </si>
  <si>
    <r>
      <t>Vigas: ((33,75*0,15*0,20) + sapatas (10*0,80*0,80*0,30) + fuste pilares(10*0,80*0,15*0,20) =</t>
    </r>
    <r>
      <rPr>
        <b/>
        <sz val="10"/>
        <rFont val="Arial"/>
        <family val="2"/>
      </rPr>
      <t xml:space="preserve"> 3,17 m³</t>
    </r>
  </si>
  <si>
    <r>
      <t xml:space="preserve">(33,75/0,15) * 0,62 * 0,154 = </t>
    </r>
    <r>
      <rPr>
        <b/>
        <sz val="10"/>
        <rFont val="Arial"/>
        <family val="2"/>
      </rPr>
      <t>21,48 kg</t>
    </r>
  </si>
  <si>
    <r>
      <t>sapatas: 8,32 m³ - (10*0,8*0,8*0,30) =</t>
    </r>
    <r>
      <rPr>
        <b/>
        <sz val="10"/>
        <rFont val="Arial"/>
        <family val="2"/>
      </rPr>
      <t xml:space="preserve"> 6,4 m ³</t>
    </r>
  </si>
  <si>
    <r>
      <t xml:space="preserve">Vigas: ((33,75*0,15) + sapatas (10*0,80*0,80)) = </t>
    </r>
    <r>
      <rPr>
        <b/>
        <sz val="10"/>
        <rFont val="Arial"/>
        <family val="2"/>
      </rPr>
      <t>11,46 m²</t>
    </r>
  </si>
  <si>
    <r>
      <t xml:space="preserve">8,45+8,45+5,75+5,55+2,55+3=33,75 metros de vigas baldrames
33,75*(0,15*0,20) = </t>
    </r>
    <r>
      <rPr>
        <b/>
        <sz val="10"/>
        <rFont val="Arial"/>
        <family val="2"/>
      </rPr>
      <t>1,01 m³</t>
    </r>
    <r>
      <rPr>
        <sz val="10"/>
        <rFont val="Arial"/>
        <family val="2"/>
      </rPr>
      <t xml:space="preserve">
Fundação: 10*(1,30*0,80*0,80)= </t>
    </r>
    <r>
      <rPr>
        <b/>
        <sz val="10"/>
        <rFont val="Arial"/>
        <family val="2"/>
      </rPr>
      <t>8,32m³</t>
    </r>
  </si>
  <si>
    <r>
      <t xml:space="preserve">51,42/5= </t>
    </r>
    <r>
      <rPr>
        <b/>
        <sz val="10"/>
        <rFont val="Arial"/>
        <family val="2"/>
      </rPr>
      <t>12,855 m²</t>
    </r>
  </si>
  <si>
    <r>
      <t xml:space="preserve">((10*4*(0,15+0,15+0,25+0,25))+(38,85*0,15+0,15+0,30))/5= </t>
    </r>
    <r>
      <rPr>
        <b/>
        <sz val="10"/>
        <rFont val="Arial"/>
        <family val="2"/>
      </rPr>
      <t>11,06m²</t>
    </r>
  </si>
  <si>
    <r>
      <t xml:space="preserve">Pilares: 10*4*0,15*0,25 = </t>
    </r>
    <r>
      <rPr>
        <b/>
        <sz val="10"/>
        <rFont val="Arial"/>
        <family val="2"/>
      </rPr>
      <t>1,5m³</t>
    </r>
    <r>
      <rPr>
        <sz val="10"/>
        <rFont val="Arial"/>
        <family val="2"/>
      </rPr>
      <t xml:space="preserve">
Vigas: 38,85*0,15*0,30 = </t>
    </r>
    <r>
      <rPr>
        <b/>
        <sz val="10"/>
        <rFont val="Arial"/>
        <family val="2"/>
      </rPr>
      <t>1,74m³</t>
    </r>
    <r>
      <rPr>
        <sz val="10"/>
        <rFont val="Arial"/>
        <family val="2"/>
      </rPr>
      <t xml:space="preserve">
Laje: 51,48*0,10= </t>
    </r>
    <r>
      <rPr>
        <b/>
        <sz val="10"/>
        <rFont val="Arial"/>
        <family val="2"/>
      </rPr>
      <t>5,148 m³</t>
    </r>
  </si>
  <si>
    <r>
      <t xml:space="preserve">Pilares: 38,85*4*0617= </t>
    </r>
    <r>
      <rPr>
        <b/>
        <sz val="10"/>
        <rFont val="Arial"/>
        <family val="2"/>
      </rPr>
      <t>95,88 kg</t>
    </r>
  </si>
  <si>
    <r>
      <t xml:space="preserve">Negativas da laje: ((3+2,40+2,40+1,30+2,35+1,50)/0,20)*2,50*0,245= </t>
    </r>
    <r>
      <rPr>
        <b/>
        <sz val="10"/>
        <rFont val="Arial"/>
        <family val="2"/>
      </rPr>
      <t>39,65kg</t>
    </r>
  </si>
  <si>
    <r>
      <t xml:space="preserve">Vigas: 8,45+8,45+5,75+5,55+2,55+5,55+2,55=38,85
(38,85/0,15)*0,82*0,154= </t>
    </r>
    <r>
      <rPr>
        <b/>
        <sz val="10"/>
        <rFont val="Arial"/>
        <family val="2"/>
      </rPr>
      <t>37,70 kg</t>
    </r>
    <r>
      <rPr>
        <sz val="10"/>
        <rFont val="Arial"/>
        <family val="2"/>
      </rPr>
      <t xml:space="preserve">
Cálculo da malha da laje de 15x15 Ø5.00mm): (51,48m²/2)*2*2*0,154= </t>
    </r>
    <r>
      <rPr>
        <b/>
        <sz val="10"/>
        <rFont val="Arial"/>
        <family val="2"/>
      </rPr>
      <t>105,70kg</t>
    </r>
    <r>
      <rPr>
        <sz val="10"/>
        <rFont val="Arial"/>
        <family val="2"/>
      </rPr>
      <t xml:space="preserve">
Pilares: ((10*4)/0,15)*0,72*0,154= </t>
    </r>
    <r>
      <rPr>
        <b/>
        <sz val="10"/>
        <rFont val="Arial"/>
        <family val="2"/>
      </rPr>
      <t>29,56kg</t>
    </r>
  </si>
  <si>
    <r>
      <t xml:space="preserve">sapatas: (10*0,80*8*2*0,396) = </t>
    </r>
    <r>
      <rPr>
        <b/>
        <sz val="10"/>
        <rFont val="Arial"/>
        <family val="2"/>
      </rPr>
      <t>50,68 kg</t>
    </r>
    <r>
      <rPr>
        <sz val="10"/>
        <rFont val="Arial"/>
        <family val="2"/>
      </rPr>
      <t xml:space="preserve">
Vigas Baldrames: 33,75*4*0,396= </t>
    </r>
    <r>
      <rPr>
        <b/>
        <sz val="10"/>
        <rFont val="Arial"/>
        <family val="2"/>
      </rPr>
      <t>53,46 kg</t>
    </r>
  </si>
  <si>
    <r>
      <t xml:space="preserve">10*0,80*0,80*0,05= </t>
    </r>
    <r>
      <rPr>
        <b/>
        <sz val="10"/>
        <rFont val="Arial"/>
        <family val="2"/>
      </rPr>
      <t>0,32 m³</t>
    </r>
  </si>
  <si>
    <r>
      <t>(1,20+1,20+1,90+1,90)*0,15*0,10=</t>
    </r>
    <r>
      <rPr>
        <b/>
        <sz val="10"/>
        <rFont val="Arial"/>
        <family val="2"/>
      </rPr>
      <t>0,093m³</t>
    </r>
  </si>
  <si>
    <r>
      <t>(1,20+1,90+1,90+2,20+1,20)*0,15*0,10=</t>
    </r>
    <r>
      <rPr>
        <b/>
        <sz val="10"/>
        <rFont val="Arial"/>
        <family val="2"/>
      </rPr>
      <t>0,126m³</t>
    </r>
  </si>
  <si>
    <t>Quantitativo de acordo com Projeto Arquitetônico em Anexo.</t>
  </si>
  <si>
    <t>4.11</t>
  </si>
  <si>
    <t>4.12</t>
  </si>
  <si>
    <t>4.13</t>
  </si>
  <si>
    <t>4.14</t>
  </si>
  <si>
    <t>PAPELEIRA PLASTICA TIPO DISPENSER PARA PAPEL HIGIENICO ROLAO - Fornecimento e instalação</t>
  </si>
  <si>
    <t>SABONETEIRA PLASTICA TIPO DISPENSER PARA SABONETE LIQUIDO COM RESERVATORIO 1500 ML - Fornecimento e instalação</t>
  </si>
  <si>
    <t>DISPENSER EM PLÁSTICO PARA PAPEL TOALHA 2 OU 3 FOLHAS - Fornecimento e instalação</t>
  </si>
  <si>
    <t>DISPENSER PARA GEL/ÁLCOOL COM RESERVATORIO 800 ML</t>
  </si>
  <si>
    <t>ED-48183</t>
  </si>
  <si>
    <t>ED-48189</t>
  </si>
  <si>
    <t>ED-48182</t>
  </si>
  <si>
    <t>ED-48155</t>
  </si>
  <si>
    <t>1 unidade para cada banheiro, de acordo com projeto arquitetônico em anexo.</t>
  </si>
  <si>
    <t>1 un para cada ambiente.</t>
  </si>
  <si>
    <t>2 unidade para cozinha, 3 unidade para recepção e 3 unidades para sala de atendimento.</t>
  </si>
  <si>
    <t>1 unidade em cada banheiro e cozinha.
2 unidade para recepção e 2 unidades para sala de atendimento.</t>
  </si>
  <si>
    <t>De acordo com comandos distribuidos.</t>
  </si>
  <si>
    <t>Cálculado atraves do Software Revit, executado no perímetro externo da construção.</t>
  </si>
  <si>
    <t>Cálculado atraves do Software Revit. Executado nos dois banheiro e cozinha, 1,50 m de altura na parede.</t>
  </si>
  <si>
    <t>Quantitativo de acordo com Projeto Arquitetônico em Anexo. Laje da caixa d'água.</t>
  </si>
  <si>
    <t>A N E X O   I l</t>
  </si>
  <si>
    <t>PRAZO DA OBRA: 02 meses</t>
  </si>
  <si>
    <r>
      <t xml:space="preserve">OBRA: </t>
    </r>
    <r>
      <rPr>
        <sz val="10"/>
        <color indexed="8"/>
        <rFont val="Arial"/>
        <family val="2"/>
      </rPr>
      <t>Construção de um Posto de Apoio de Saúde.</t>
    </r>
  </si>
  <si>
    <t>DATA: 22/03/2023</t>
  </si>
  <si>
    <t>ED-50282</t>
  </si>
  <si>
    <r>
      <t xml:space="preserve">REGIÃO/MÊS DE REFERÊNCIA: </t>
    </r>
    <r>
      <rPr>
        <sz val="10"/>
        <color indexed="8"/>
        <rFont val="Arial"/>
        <family val="2"/>
      </rPr>
      <t>LESTE - (SETOP/outubro/2023 e SINAPI/FEVEREIRO/2023) SEM DESONERAÇÃO</t>
    </r>
  </si>
  <si>
    <r>
      <t>REGIÃO/MÊS DE REFERÊNCIA:</t>
    </r>
    <r>
      <rPr>
        <sz val="10"/>
        <color indexed="8"/>
        <rFont val="Arial"/>
        <family val="2"/>
      </rPr>
      <t xml:space="preserve"> LESTE - (SETOP/outubro/2023 e SINAPI/FEVEREIRO/2023) SEM DESONERAÇÃO</t>
    </r>
  </si>
</sst>
</file>

<file path=xl/styles.xml><?xml version="1.0" encoding="utf-8"?>
<styleSheet xmlns="http://schemas.openxmlformats.org/spreadsheetml/2006/main">
  <numFmts count="6">
    <numFmt numFmtId="43" formatCode="_-* #,##0.00_-;\-* #,##0.00_-;_-* &quot;-&quot;??_-;_-@_-"/>
    <numFmt numFmtId="164" formatCode="_(&quot;R$ &quot;* #,##0.00_);_(&quot;R$ &quot;* \(#,##0.00\);_(&quot;R$ &quot;* &quot;-&quot;??_);_(@_)"/>
    <numFmt numFmtId="165" formatCode="_(* #,##0.00_);_(* \(#,##0.00\);_(* &quot;-&quot;??_);_(@_)"/>
    <numFmt numFmtId="166" formatCode="00\.00\.00\.00"/>
    <numFmt numFmtId="167" formatCode="0.0%"/>
    <numFmt numFmtId="168" formatCode="_-[$R$-416]\ * #,##0.00_-;\-[$R$-416]\ * #,##0.00_-;_-[$R$-416]\ * &quot;-&quot;??_-;_-@_-"/>
  </numFmts>
  <fonts count="25">
    <font>
      <sz val="10"/>
      <name val="Arial"/>
    </font>
    <font>
      <sz val="10"/>
      <name val="Arial"/>
    </font>
    <font>
      <sz val="8"/>
      <name val="Arial"/>
      <family val="2"/>
    </font>
    <font>
      <b/>
      <sz val="10"/>
      <name val="Arial"/>
      <family val="2"/>
    </font>
    <font>
      <b/>
      <sz val="12"/>
      <name val="Arial"/>
      <family val="2"/>
    </font>
    <font>
      <sz val="10"/>
      <name val="Arial"/>
      <family val="2"/>
    </font>
    <font>
      <sz val="10"/>
      <color indexed="8"/>
      <name val="Arial"/>
      <family val="2"/>
    </font>
    <font>
      <b/>
      <sz val="12"/>
      <color indexed="8"/>
      <name val="Arial"/>
      <family val="2"/>
    </font>
    <font>
      <b/>
      <sz val="10"/>
      <color indexed="8"/>
      <name val="Arial"/>
      <family val="2"/>
    </font>
    <font>
      <b/>
      <sz val="8"/>
      <color indexed="8"/>
      <name val="Arial"/>
      <family val="2"/>
    </font>
    <font>
      <sz val="8"/>
      <color indexed="8"/>
      <name val="Arial"/>
      <family val="2"/>
    </font>
    <font>
      <b/>
      <sz val="9"/>
      <name val="Arial"/>
      <family val="2"/>
    </font>
    <font>
      <sz val="9"/>
      <name val="Arial"/>
      <family val="2"/>
    </font>
    <font>
      <sz val="10"/>
      <color indexed="8"/>
      <name val="Arial"/>
      <family val="2"/>
    </font>
    <font>
      <sz val="9"/>
      <color indexed="8"/>
      <name val="Arial"/>
      <family val="2"/>
    </font>
    <font>
      <b/>
      <sz val="9"/>
      <color indexed="8"/>
      <name val="Arial"/>
      <family val="2"/>
    </font>
    <font>
      <b/>
      <sz val="11"/>
      <color indexed="8"/>
      <name val="Arial"/>
      <family val="2"/>
    </font>
    <font>
      <sz val="11"/>
      <color indexed="8"/>
      <name val="Times New Roman"/>
      <family val="1"/>
    </font>
    <font>
      <sz val="11"/>
      <name val="Times New Roman"/>
      <family val="1"/>
    </font>
    <font>
      <b/>
      <sz val="11"/>
      <name val="Times New Roman"/>
      <family val="1"/>
    </font>
    <font>
      <b/>
      <sz val="11"/>
      <color theme="1"/>
      <name val="Calibri"/>
      <family val="2"/>
      <scheme val="minor"/>
    </font>
    <font>
      <sz val="10"/>
      <color theme="1"/>
      <name val="Arial"/>
      <family val="2"/>
    </font>
    <font>
      <sz val="10"/>
      <color rgb="FFFF0000"/>
      <name val="Arial"/>
      <family val="2"/>
    </font>
    <font>
      <b/>
      <sz val="10"/>
      <color theme="1"/>
      <name val="Arial"/>
      <family val="2"/>
    </font>
    <font>
      <sz val="12"/>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s>
  <borders count="53">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s>
  <cellStyleXfs count="5">
    <xf numFmtId="0" fontId="0" fillId="0" borderId="0"/>
    <xf numFmtId="164" fontId="1" fillId="0" borderId="0" applyFont="0" applyFill="0" applyBorder="0" applyAlignment="0" applyProtection="0"/>
    <xf numFmtId="0" fontId="5" fillId="0" borderId="0"/>
    <xf numFmtId="9" fontId="1" fillId="0" borderId="0" applyFont="0" applyFill="0" applyBorder="0" applyAlignment="0" applyProtection="0"/>
    <xf numFmtId="165" fontId="1" fillId="0" borderId="0" applyFont="0" applyFill="0" applyBorder="0" applyAlignment="0" applyProtection="0"/>
  </cellStyleXfs>
  <cellXfs count="326">
    <xf numFmtId="0" fontId="0" fillId="0" borderId="0" xfId="0"/>
    <xf numFmtId="0" fontId="6" fillId="0" borderId="0" xfId="0" applyFont="1"/>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9" fillId="0" borderId="0" xfId="0" applyFont="1" applyBorder="1" applyAlignment="1">
      <alignment horizontal="center" vertical="center" wrapText="1"/>
    </xf>
    <xf numFmtId="0" fontId="6" fillId="0" borderId="0" xfId="0" applyFont="1" applyBorder="1" applyAlignment="1">
      <alignment vertical="center"/>
    </xf>
    <xf numFmtId="0" fontId="10" fillId="0" borderId="0" xfId="0" applyFont="1" applyBorder="1" applyAlignment="1">
      <alignment vertical="center"/>
    </xf>
    <xf numFmtId="0" fontId="10" fillId="0" borderId="0" xfId="0" applyFont="1" applyBorder="1" applyAlignment="1">
      <alignment horizontal="center" vertical="center"/>
    </xf>
    <xf numFmtId="0" fontId="0" fillId="2" borderId="4" xfId="0" applyFill="1" applyBorder="1" applyAlignment="1"/>
    <xf numFmtId="0" fontId="0" fillId="2" borderId="1" xfId="0" applyFill="1" applyBorder="1" applyAlignment="1"/>
    <xf numFmtId="0" fontId="0" fillId="2" borderId="1" xfId="0" applyFill="1" applyBorder="1" applyAlignment="1">
      <alignment wrapText="1"/>
    </xf>
    <xf numFmtId="0" fontId="0" fillId="2" borderId="5" xfId="0" applyFill="1" applyBorder="1" applyAlignment="1"/>
    <xf numFmtId="0" fontId="0" fillId="2" borderId="0" xfId="0" applyFill="1"/>
    <xf numFmtId="0" fontId="0" fillId="2" borderId="0" xfId="0" applyFill="1" applyAlignment="1">
      <alignment wrapText="1"/>
    </xf>
    <xf numFmtId="0" fontId="0" fillId="2" borderId="0" xfId="0" applyFill="1" applyBorder="1" applyAlignment="1">
      <alignment vertical="center"/>
    </xf>
    <xf numFmtId="0" fontId="0" fillId="2" borderId="0" xfId="0" applyFill="1" applyBorder="1" applyAlignment="1">
      <alignment vertical="center" wrapText="1"/>
    </xf>
    <xf numFmtId="0" fontId="3" fillId="2" borderId="6" xfId="0" applyFont="1" applyFill="1" applyBorder="1" applyAlignment="1">
      <alignment wrapText="1"/>
    </xf>
    <xf numFmtId="0" fontId="3" fillId="2" borderId="7" xfId="0" applyFont="1" applyFill="1" applyBorder="1" applyAlignment="1">
      <alignment wrapText="1"/>
    </xf>
    <xf numFmtId="0" fontId="0" fillId="2" borderId="7" xfId="0" applyFill="1" applyBorder="1"/>
    <xf numFmtId="0" fontId="0" fillId="2" borderId="8" xfId="0" applyFill="1" applyBorder="1"/>
    <xf numFmtId="0" fontId="5" fillId="2" borderId="0" xfId="0" applyFont="1" applyFill="1"/>
    <xf numFmtId="0" fontId="3" fillId="2" borderId="9" xfId="0" applyFont="1" applyFill="1" applyBorder="1" applyAlignment="1">
      <alignment wrapText="1"/>
    </xf>
    <xf numFmtId="0" fontId="3" fillId="2" borderId="0" xfId="0" applyFont="1" applyFill="1" applyBorder="1" applyAlignment="1">
      <alignment wrapText="1"/>
    </xf>
    <xf numFmtId="0" fontId="0" fillId="2" borderId="0" xfId="0" applyFill="1" applyBorder="1"/>
    <xf numFmtId="0" fontId="12" fillId="2" borderId="10" xfId="0" applyFont="1" applyFill="1" applyBorder="1"/>
    <xf numFmtId="0" fontId="3" fillId="2" borderId="9" xfId="0" applyFont="1" applyFill="1" applyBorder="1"/>
    <xf numFmtId="0" fontId="0" fillId="2" borderId="0" xfId="0" applyFill="1" applyBorder="1" applyAlignment="1">
      <alignment wrapText="1"/>
    </xf>
    <xf numFmtId="0" fontId="0" fillId="2" borderId="10" xfId="0" applyFill="1" applyBorder="1"/>
    <xf numFmtId="0" fontId="5" fillId="2" borderId="9" xfId="0" applyFont="1" applyFill="1" applyBorder="1"/>
    <xf numFmtId="0" fontId="11" fillId="2" borderId="0" xfId="0" applyFont="1" applyFill="1" applyBorder="1" applyAlignment="1">
      <alignment wrapText="1"/>
    </xf>
    <xf numFmtId="0" fontId="3" fillId="2" borderId="0" xfId="0" applyFont="1" applyFill="1" applyBorder="1" applyAlignment="1">
      <alignment horizontal="right"/>
    </xf>
    <xf numFmtId="0" fontId="12" fillId="2" borderId="11" xfId="0" applyFont="1" applyFill="1" applyBorder="1"/>
    <xf numFmtId="0" fontId="12" fillId="2" borderId="12" xfId="0" applyFont="1" applyFill="1" applyBorder="1" applyAlignment="1">
      <alignment wrapText="1"/>
    </xf>
    <xf numFmtId="0" fontId="0" fillId="2" borderId="12" xfId="0" applyFill="1" applyBorder="1"/>
    <xf numFmtId="0" fontId="0" fillId="2" borderId="13" xfId="0" applyFill="1" applyBorder="1"/>
    <xf numFmtId="10" fontId="0" fillId="2" borderId="0" xfId="0" applyNumberFormat="1" applyFill="1"/>
    <xf numFmtId="2" fontId="0" fillId="2" borderId="0" xfId="0" applyNumberFormat="1" applyFill="1"/>
    <xf numFmtId="0" fontId="2" fillId="0" borderId="0" xfId="0" applyFont="1" applyBorder="1" applyAlignment="1">
      <alignment horizontal="center" vertical="center"/>
    </xf>
    <xf numFmtId="0" fontId="6" fillId="0" borderId="0" xfId="0" applyFont="1" applyBorder="1"/>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8" fillId="0" borderId="4" xfId="0" applyFont="1" applyFill="1" applyBorder="1" applyAlignment="1">
      <alignment horizontal="center" vertical="center"/>
    </xf>
    <xf numFmtId="0" fontId="6" fillId="0" borderId="12" xfId="0" applyFont="1" applyBorder="1"/>
    <xf numFmtId="164" fontId="8" fillId="0" borderId="16" xfId="1" applyFont="1" applyBorder="1" applyAlignment="1">
      <alignment horizontal="center" vertical="center" wrapText="1"/>
    </xf>
    <xf numFmtId="49" fontId="15" fillId="2" borderId="17" xfId="0" applyNumberFormat="1" applyFont="1" applyFill="1" applyBorder="1" applyAlignment="1">
      <alignment horizontal="center" vertical="top" wrapText="1"/>
    </xf>
    <xf numFmtId="4" fontId="15" fillId="2" borderId="17" xfId="0" applyNumberFormat="1" applyFont="1" applyFill="1" applyBorder="1" applyAlignment="1">
      <alignment vertical="top" wrapText="1"/>
    </xf>
    <xf numFmtId="0" fontId="6" fillId="0" borderId="0" xfId="0" applyFont="1" applyBorder="1" applyAlignment="1">
      <alignment horizontal="center"/>
    </xf>
    <xf numFmtId="0" fontId="0" fillId="2" borderId="9" xfId="0" applyFill="1" applyBorder="1" applyAlignment="1"/>
    <xf numFmtId="0" fontId="0" fillId="2" borderId="0" xfId="0" applyFill="1" applyBorder="1" applyAlignment="1"/>
    <xf numFmtId="0" fontId="0" fillId="2" borderId="10" xfId="0" applyFill="1" applyBorder="1" applyAlignment="1"/>
    <xf numFmtId="0" fontId="0" fillId="2" borderId="9" xfId="0" applyFill="1" applyBorder="1"/>
    <xf numFmtId="0" fontId="0" fillId="2" borderId="9" xfId="0" applyFill="1" applyBorder="1" applyAlignment="1">
      <alignment vertical="center"/>
    </xf>
    <xf numFmtId="0" fontId="0" fillId="2" borderId="10" xfId="0" applyFill="1" applyBorder="1" applyAlignment="1">
      <alignment vertical="center"/>
    </xf>
    <xf numFmtId="4" fontId="8" fillId="0" borderId="14" xfId="0" applyNumberFormat="1" applyFont="1" applyBorder="1" applyAlignment="1">
      <alignment horizontal="center" vertical="center" wrapText="1"/>
    </xf>
    <xf numFmtId="4" fontId="9" fillId="0" borderId="0" xfId="0" applyNumberFormat="1" applyFont="1" applyBorder="1" applyAlignment="1">
      <alignment horizontal="center" vertical="center" wrapText="1"/>
    </xf>
    <xf numFmtId="0" fontId="21" fillId="0" borderId="14" xfId="0" applyFont="1" applyBorder="1" applyAlignment="1">
      <alignment horizontal="center" vertical="center" wrapText="1"/>
    </xf>
    <xf numFmtId="0" fontId="5" fillId="0" borderId="0" xfId="0" applyFont="1" applyFill="1" applyBorder="1" applyAlignment="1">
      <alignment vertical="center"/>
    </xf>
    <xf numFmtId="4" fontId="8" fillId="0" borderId="1" xfId="0" applyNumberFormat="1" applyFont="1" applyFill="1" applyBorder="1" applyAlignment="1">
      <alignment horizontal="center" vertical="center"/>
    </xf>
    <xf numFmtId="4" fontId="8" fillId="0" borderId="0" xfId="0" applyNumberFormat="1" applyFont="1" applyBorder="1" applyAlignment="1">
      <alignment vertical="center"/>
    </xf>
    <xf numFmtId="4" fontId="8" fillId="0" borderId="0" xfId="0" applyNumberFormat="1" applyFont="1"/>
    <xf numFmtId="4" fontId="8" fillId="0" borderId="0" xfId="0" applyNumberFormat="1" applyFont="1" applyBorder="1"/>
    <xf numFmtId="4" fontId="8" fillId="0" borderId="12" xfId="0" applyNumberFormat="1" applyFont="1" applyBorder="1"/>
    <xf numFmtId="164" fontId="8" fillId="0" borderId="5" xfId="1" applyFont="1" applyFill="1" applyBorder="1" applyAlignment="1">
      <alignment horizontal="center" vertical="center"/>
    </xf>
    <xf numFmtId="164" fontId="8" fillId="0" borderId="18" xfId="1" applyFont="1" applyFill="1" applyBorder="1" applyAlignment="1">
      <alignment horizontal="left" vertical="center"/>
    </xf>
    <xf numFmtId="164" fontId="6" fillId="0" borderId="0" xfId="1" applyFont="1"/>
    <xf numFmtId="0" fontId="0" fillId="0" borderId="0" xfId="0" applyFill="1" applyBorder="1" applyAlignment="1">
      <alignment vertical="center"/>
    </xf>
    <xf numFmtId="0" fontId="22" fillId="0" borderId="0" xfId="0" applyFont="1" applyFill="1" applyBorder="1" applyAlignment="1">
      <alignment vertical="center"/>
    </xf>
    <xf numFmtId="0" fontId="0" fillId="0" borderId="0" xfId="0" applyFill="1" applyBorder="1" applyAlignment="1" applyProtection="1">
      <alignment horizontal="center" vertical="center"/>
      <protection locked="0"/>
    </xf>
    <xf numFmtId="0" fontId="20" fillId="0" borderId="0" xfId="0" applyFont="1" applyFill="1" applyBorder="1" applyAlignment="1" applyProtection="1">
      <alignment vertical="center" wrapText="1"/>
      <protection locked="0"/>
    </xf>
    <xf numFmtId="164" fontId="6" fillId="0" borderId="16" xfId="1" applyFont="1" applyBorder="1" applyAlignment="1">
      <alignment horizontal="center" vertical="center" wrapText="1"/>
    </xf>
    <xf numFmtId="39" fontId="18" fillId="0" borderId="14" xfId="0" applyNumberFormat="1" applyFont="1" applyBorder="1" applyAlignment="1">
      <alignment horizontal="center" vertical="center"/>
    </xf>
    <xf numFmtId="0" fontId="3" fillId="3" borderId="15" xfId="0" applyFont="1" applyFill="1" applyBorder="1" applyAlignment="1">
      <alignment horizontal="center" vertical="center"/>
    </xf>
    <xf numFmtId="0" fontId="3" fillId="3" borderId="14" xfId="0" applyFont="1" applyFill="1" applyBorder="1" applyAlignment="1">
      <alignment horizontal="center" vertical="center"/>
    </xf>
    <xf numFmtId="4" fontId="15" fillId="2" borderId="17" xfId="0" applyNumberFormat="1" applyFont="1" applyFill="1" applyBorder="1" applyAlignment="1">
      <alignment horizontal="center" vertical="center" wrapText="1"/>
    </xf>
    <xf numFmtId="0" fontId="3" fillId="2" borderId="19" xfId="0" applyFont="1" applyFill="1" applyBorder="1" applyAlignment="1">
      <alignment horizontal="center" vertical="center"/>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xf>
    <xf numFmtId="10" fontId="12" fillId="2" borderId="21" xfId="0" applyNumberFormat="1" applyFont="1" applyFill="1" applyBorder="1" applyAlignment="1">
      <alignment horizontal="center" vertical="center" wrapText="1"/>
    </xf>
    <xf numFmtId="10" fontId="12" fillId="2" borderId="22"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top" wrapText="1"/>
    </xf>
    <xf numFmtId="164" fontId="14" fillId="2" borderId="17" xfId="1" applyFont="1" applyFill="1" applyBorder="1" applyAlignment="1">
      <alignment horizontal="center" vertical="center" wrapText="1"/>
    </xf>
    <xf numFmtId="164" fontId="14" fillId="2" borderId="23" xfId="1" applyFont="1" applyFill="1" applyBorder="1" applyAlignment="1">
      <alignment horizontal="center" vertical="center" wrapText="1"/>
    </xf>
    <xf numFmtId="49" fontId="15" fillId="2" borderId="21" xfId="0" applyNumberFormat="1" applyFont="1" applyFill="1" applyBorder="1" applyAlignment="1">
      <alignment horizontal="center" vertical="top" wrapText="1"/>
    </xf>
    <xf numFmtId="10" fontId="15" fillId="2" borderId="21" xfId="0" applyNumberFormat="1" applyFont="1" applyFill="1" applyBorder="1" applyAlignment="1">
      <alignment horizontal="center" vertical="center" wrapText="1"/>
    </xf>
    <xf numFmtId="10" fontId="15" fillId="2" borderId="21" xfId="0" applyNumberFormat="1" applyFont="1" applyFill="1" applyBorder="1" applyAlignment="1">
      <alignment vertical="top" wrapText="1"/>
    </xf>
    <xf numFmtId="4" fontId="0" fillId="2" borderId="7" xfId="0" applyNumberFormat="1" applyFill="1" applyBorder="1"/>
    <xf numFmtId="10" fontId="14" fillId="4" borderId="21" xfId="0" applyNumberFormat="1" applyFont="1" applyFill="1" applyBorder="1" applyAlignment="1">
      <alignment horizontal="center" vertical="center" wrapText="1"/>
    </xf>
    <xf numFmtId="164" fontId="14" fillId="4" borderId="17" xfId="1" applyFont="1" applyFill="1" applyBorder="1" applyAlignment="1">
      <alignment horizontal="center" vertical="center" wrapText="1"/>
    </xf>
    <xf numFmtId="0" fontId="0" fillId="0" borderId="0" xfId="0" applyBorder="1"/>
    <xf numFmtId="49" fontId="14" fillId="5" borderId="21" xfId="0" applyNumberFormat="1" applyFont="1" applyFill="1" applyBorder="1" applyAlignment="1">
      <alignment horizontal="center" vertical="top" wrapText="1"/>
    </xf>
    <xf numFmtId="10" fontId="14" fillId="5" borderId="21" xfId="3" applyNumberFormat="1" applyFont="1" applyFill="1" applyBorder="1" applyAlignment="1">
      <alignment horizontal="center" vertical="center" wrapText="1"/>
    </xf>
    <xf numFmtId="0" fontId="5" fillId="0" borderId="14" xfId="0" applyFont="1" applyBorder="1" applyAlignment="1">
      <alignment horizontal="center" vertical="center" wrapText="1"/>
    </xf>
    <xf numFmtId="0" fontId="0" fillId="0" borderId="14" xfId="0" applyBorder="1" applyAlignment="1">
      <alignment horizontal="center" vertical="center"/>
    </xf>
    <xf numFmtId="0" fontId="0" fillId="0" borderId="14" xfId="0" applyBorder="1" applyAlignment="1">
      <alignment horizontal="center" vertical="center" wrapText="1"/>
    </xf>
    <xf numFmtId="0" fontId="3" fillId="0" borderId="14" xfId="0" applyFont="1" applyBorder="1" applyAlignment="1">
      <alignment horizontal="center" vertical="center"/>
    </xf>
    <xf numFmtId="166" fontId="17" fillId="0" borderId="14" xfId="0" applyNumberFormat="1" applyFont="1" applyBorder="1" applyAlignment="1">
      <alignment horizontal="center" vertical="center" wrapText="1"/>
    </xf>
    <xf numFmtId="0" fontId="18" fillId="0" borderId="14" xfId="0" applyFont="1" applyBorder="1" applyAlignment="1">
      <alignment horizontal="center" vertical="center" wrapText="1"/>
    </xf>
    <xf numFmtId="0" fontId="3" fillId="3" borderId="14" xfId="0" applyFont="1" applyFill="1" applyBorder="1" applyAlignment="1">
      <alignment horizontal="center" vertical="center" wrapText="1"/>
    </xf>
    <xf numFmtId="0" fontId="5" fillId="0" borderId="14" xfId="0" applyFont="1" applyBorder="1" applyAlignment="1">
      <alignment horizontal="center" wrapText="1"/>
    </xf>
    <xf numFmtId="10" fontId="14" fillId="6" borderId="21" xfId="0" applyNumberFormat="1" applyFont="1" applyFill="1" applyBorder="1" applyAlignment="1">
      <alignment horizontal="center" vertical="center" wrapText="1"/>
    </xf>
    <xf numFmtId="164" fontId="14" fillId="6" borderId="17" xfId="1" applyFont="1" applyFill="1" applyBorder="1" applyAlignment="1">
      <alignment horizontal="center" vertical="center" wrapText="1"/>
    </xf>
    <xf numFmtId="164" fontId="14" fillId="6" borderId="24" xfId="1" applyFont="1" applyFill="1" applyBorder="1" applyAlignment="1">
      <alignment horizontal="center" vertical="center" wrapText="1"/>
    </xf>
    <xf numFmtId="0" fontId="8" fillId="0" borderId="28" xfId="0" applyFont="1" applyFill="1" applyBorder="1" applyAlignment="1">
      <alignment horizontal="center" vertical="center"/>
    </xf>
    <xf numFmtId="0" fontId="8" fillId="0" borderId="21" xfId="0" applyFont="1" applyFill="1" applyBorder="1" applyAlignment="1">
      <alignment horizontal="center" vertical="center"/>
    </xf>
    <xf numFmtId="4" fontId="8" fillId="0" borderId="21" xfId="0" applyNumberFormat="1" applyFont="1" applyFill="1" applyBorder="1" applyAlignment="1">
      <alignment horizontal="center" vertical="center"/>
    </xf>
    <xf numFmtId="0" fontId="8" fillId="0" borderId="21" xfId="0" applyFont="1" applyFill="1" applyBorder="1" applyAlignment="1">
      <alignment horizontal="center" vertical="center" wrapText="1"/>
    </xf>
    <xf numFmtId="164" fontId="8" fillId="0" borderId="22" xfId="1" applyFont="1" applyFill="1" applyBorder="1" applyAlignment="1">
      <alignment horizontal="center" vertical="center" wrapText="1"/>
    </xf>
    <xf numFmtId="164" fontId="9" fillId="0" borderId="0" xfId="1" applyFont="1" applyBorder="1" applyAlignment="1">
      <alignment horizontal="center" vertical="center" wrapText="1"/>
    </xf>
    <xf numFmtId="164" fontId="6" fillId="0" borderId="0" xfId="1" applyFont="1" applyBorder="1" applyAlignment="1">
      <alignment vertical="center"/>
    </xf>
    <xf numFmtId="164" fontId="10" fillId="0" borderId="0" xfId="1" applyFont="1" applyBorder="1" applyAlignment="1">
      <alignment vertical="center"/>
    </xf>
    <xf numFmtId="164" fontId="6" fillId="0" borderId="0" xfId="1" applyFont="1" applyBorder="1"/>
    <xf numFmtId="43" fontId="16" fillId="0" borderId="5" xfId="1" applyNumberFormat="1" applyFont="1" applyBorder="1" applyAlignment="1">
      <alignment horizontal="center" vertical="center" wrapText="1"/>
    </xf>
    <xf numFmtId="0" fontId="5" fillId="2" borderId="7" xfId="0" applyFont="1" applyFill="1" applyBorder="1"/>
    <xf numFmtId="0" fontId="3" fillId="2" borderId="0" xfId="0" applyFont="1" applyFill="1" applyBorder="1"/>
    <xf numFmtId="0" fontId="14" fillId="0" borderId="9" xfId="0" applyFont="1" applyBorder="1" applyAlignment="1">
      <alignment vertical="center"/>
    </xf>
    <xf numFmtId="0" fontId="14" fillId="0" borderId="0" xfId="0" applyFont="1" applyBorder="1" applyAlignment="1">
      <alignment vertical="center"/>
    </xf>
    <xf numFmtId="4" fontId="8" fillId="0" borderId="29" xfId="0" applyNumberFormat="1" applyFont="1" applyBorder="1" applyAlignment="1">
      <alignment horizontal="center" vertical="center" wrapText="1"/>
    </xf>
    <xf numFmtId="0" fontId="3" fillId="0" borderId="29" xfId="0" applyFont="1" applyBorder="1" applyAlignment="1">
      <alignment horizontal="center" vertical="center"/>
    </xf>
    <xf numFmtId="164" fontId="6" fillId="0" borderId="31" xfId="1" applyFont="1" applyBorder="1" applyAlignment="1">
      <alignment horizontal="center" vertical="center" wrapText="1"/>
    </xf>
    <xf numFmtId="164" fontId="14" fillId="6" borderId="32" xfId="1" applyFont="1" applyFill="1" applyBorder="1" applyAlignment="1">
      <alignment horizontal="center" vertical="center" wrapText="1"/>
    </xf>
    <xf numFmtId="10" fontId="14" fillId="6" borderId="33" xfId="0" applyNumberFormat="1" applyFont="1" applyFill="1" applyBorder="1" applyAlignment="1">
      <alignment horizontal="center" vertical="center" wrapText="1"/>
    </xf>
    <xf numFmtId="164" fontId="14" fillId="6" borderId="34" xfId="1" applyFont="1" applyFill="1" applyBorder="1" applyAlignment="1">
      <alignment horizontal="center" vertical="center" wrapText="1"/>
    </xf>
    <xf numFmtId="168" fontId="0" fillId="0" borderId="14" xfId="0" applyNumberFormat="1" applyBorder="1" applyAlignment="1">
      <alignment horizontal="center" vertical="center"/>
    </xf>
    <xf numFmtId="2" fontId="3" fillId="0" borderId="29" xfId="0" applyNumberFormat="1" applyFont="1" applyBorder="1" applyAlignment="1">
      <alignment horizontal="center" vertical="center"/>
    </xf>
    <xf numFmtId="0" fontId="22" fillId="2" borderId="0" xfId="0" applyFont="1" applyFill="1"/>
    <xf numFmtId="2" fontId="3" fillId="0" borderId="29" xfId="0" applyNumberFormat="1" applyFont="1" applyBorder="1" applyAlignment="1">
      <alignment horizontal="center" vertical="center" wrapText="1"/>
    </xf>
    <xf numFmtId="0" fontId="3" fillId="0" borderId="29" xfId="0" applyFont="1" applyBorder="1" applyAlignment="1">
      <alignment horizontal="center" vertical="center" wrapText="1"/>
    </xf>
    <xf numFmtId="168" fontId="5" fillId="0" borderId="14" xfId="0" applyNumberFormat="1" applyFont="1" applyBorder="1"/>
    <xf numFmtId="10" fontId="0" fillId="2" borderId="0" xfId="0" applyNumberFormat="1" applyFill="1" applyBorder="1" applyAlignment="1">
      <alignment vertical="center"/>
    </xf>
    <xf numFmtId="164" fontId="0" fillId="2" borderId="0" xfId="0" applyNumberFormat="1" applyFill="1"/>
    <xf numFmtId="0" fontId="15" fillId="0" borderId="0" xfId="0" applyFont="1" applyBorder="1" applyAlignment="1">
      <alignment horizontal="center" vertical="center"/>
    </xf>
    <xf numFmtId="2" fontId="6" fillId="3" borderId="2" xfId="4" applyNumberFormat="1" applyFont="1" applyFill="1" applyBorder="1" applyAlignment="1">
      <alignment horizontal="center" vertical="center" wrapText="1"/>
    </xf>
    <xf numFmtId="2" fontId="6" fillId="3" borderId="18" xfId="4" applyNumberFormat="1" applyFont="1" applyFill="1" applyBorder="1" applyAlignment="1">
      <alignment horizontal="center" vertical="center" wrapText="1"/>
    </xf>
    <xf numFmtId="2" fontId="6" fillId="3" borderId="37" xfId="4" applyNumberFormat="1" applyFont="1" applyFill="1" applyBorder="1" applyAlignment="1">
      <alignment horizontal="center" vertical="center" wrapText="1"/>
    </xf>
    <xf numFmtId="0" fontId="3" fillId="2" borderId="39" xfId="0" applyFont="1" applyFill="1" applyBorder="1" applyAlignment="1">
      <alignment horizontal="left" vertical="center"/>
    </xf>
    <xf numFmtId="0" fontId="3" fillId="2" borderId="43" xfId="0" applyFont="1" applyFill="1" applyBorder="1" applyAlignment="1">
      <alignment horizontal="left" vertical="center"/>
    </xf>
    <xf numFmtId="0" fontId="0" fillId="0" borderId="0" xfId="0" applyBorder="1" applyAlignment="1">
      <alignment horizontal="center"/>
    </xf>
    <xf numFmtId="0" fontId="15" fillId="0" borderId="0" xfId="0" applyFont="1" applyBorder="1" applyAlignment="1">
      <alignment horizontal="center" vertical="center"/>
    </xf>
    <xf numFmtId="0" fontId="3" fillId="0" borderId="35" xfId="0" applyFont="1" applyBorder="1" applyAlignment="1">
      <alignment horizontal="right" vertical="center"/>
    </xf>
    <xf numFmtId="0" fontId="3" fillId="0" borderId="2" xfId="0" applyFont="1" applyBorder="1" applyAlignment="1">
      <alignment horizontal="right" vertical="center"/>
    </xf>
    <xf numFmtId="0" fontId="3" fillId="0" borderId="40" xfId="0" applyFont="1" applyBorder="1" applyAlignment="1">
      <alignment horizontal="right" vertical="center"/>
    </xf>
    <xf numFmtId="2" fontId="6" fillId="3" borderId="29" xfId="4" applyNumberFormat="1" applyFont="1" applyFill="1" applyBorder="1" applyAlignment="1">
      <alignment horizontal="center" vertical="center" wrapText="1"/>
    </xf>
    <xf numFmtId="2" fontId="6" fillId="3" borderId="2" xfId="4" applyNumberFormat="1" applyFont="1" applyFill="1" applyBorder="1" applyAlignment="1">
      <alignment horizontal="center" vertical="center" wrapText="1"/>
    </xf>
    <xf numFmtId="0" fontId="3" fillId="0" borderId="35" xfId="0" applyFont="1" applyBorder="1" applyAlignment="1">
      <alignment horizontal="center" vertical="center"/>
    </xf>
    <xf numFmtId="0" fontId="3" fillId="0" borderId="2" xfId="0" applyFont="1" applyBorder="1" applyAlignment="1">
      <alignment horizontal="center" vertical="center"/>
    </xf>
    <xf numFmtId="0" fontId="8" fillId="0" borderId="2" xfId="0" applyFont="1" applyFill="1" applyBorder="1" applyAlignment="1">
      <alignment vertical="center"/>
    </xf>
    <xf numFmtId="0" fontId="8" fillId="0" borderId="31" xfId="0" applyFont="1" applyFill="1" applyBorder="1" applyAlignment="1">
      <alignment horizontal="center" vertical="center"/>
    </xf>
    <xf numFmtId="4" fontId="8" fillId="0" borderId="29" xfId="0" applyNumberFormat="1" applyFont="1" applyFill="1" applyBorder="1" applyAlignment="1">
      <alignment horizontal="center" vertical="center"/>
    </xf>
    <xf numFmtId="10" fontId="23" fillId="0" borderId="27" xfId="3" applyNumberFormat="1" applyFont="1" applyFill="1" applyBorder="1" applyAlignment="1">
      <alignment horizontal="center" vertical="center"/>
    </xf>
    <xf numFmtId="0" fontId="3" fillId="0" borderId="9" xfId="0" applyFont="1" applyBorder="1" applyAlignment="1">
      <alignment horizontal="right" vertical="center" indent="3"/>
    </xf>
    <xf numFmtId="0" fontId="3" fillId="0" borderId="0" xfId="0" applyFont="1" applyBorder="1" applyAlignment="1">
      <alignment horizontal="right" vertical="center" indent="3"/>
    </xf>
    <xf numFmtId="164" fontId="8" fillId="0" borderId="10" xfId="1" applyFont="1" applyBorder="1" applyAlignment="1">
      <alignment horizontal="center" vertical="center" wrapText="1"/>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6" xfId="0" applyFill="1" applyBorder="1"/>
    <xf numFmtId="0" fontId="0" fillId="0" borderId="7" xfId="0" applyFill="1" applyBorder="1"/>
    <xf numFmtId="0" fontId="0" fillId="0" borderId="9" xfId="0" applyFill="1" applyBorder="1"/>
    <xf numFmtId="0" fontId="8" fillId="0" borderId="9" xfId="0" applyFont="1" applyBorder="1" applyAlignment="1"/>
    <xf numFmtId="0" fontId="0" fillId="0" borderId="0" xfId="0" applyBorder="1" applyAlignment="1"/>
    <xf numFmtId="0" fontId="5" fillId="0" borderId="0" xfId="0" applyFont="1" applyBorder="1"/>
    <xf numFmtId="0" fontId="0" fillId="0" borderId="0" xfId="0" applyBorder="1" applyAlignment="1">
      <alignment horizontal="center" vertical="center"/>
    </xf>
    <xf numFmtId="167" fontId="21" fillId="0" borderId="0" xfId="3" applyNumberFormat="1" applyFont="1" applyBorder="1"/>
    <xf numFmtId="168" fontId="0" fillId="0" borderId="0" xfId="0" applyNumberFormat="1" applyBorder="1" applyAlignment="1">
      <alignment horizontal="center" vertical="center"/>
    </xf>
    <xf numFmtId="0" fontId="5" fillId="0" borderId="7" xfId="0" applyFont="1" applyFill="1" applyBorder="1" applyAlignment="1">
      <alignment vertical="center"/>
    </xf>
    <xf numFmtId="0" fontId="22" fillId="0" borderId="8" xfId="0" applyFont="1" applyFill="1" applyBorder="1" applyAlignment="1">
      <alignment vertical="center"/>
    </xf>
    <xf numFmtId="0" fontId="22" fillId="0" borderId="10" xfId="0" applyFont="1" applyFill="1" applyBorder="1" applyAlignment="1">
      <alignment vertical="center"/>
    </xf>
    <xf numFmtId="168" fontId="0" fillId="0" borderId="12" xfId="0" applyNumberFormat="1" applyBorder="1" applyAlignment="1">
      <alignment horizontal="center" vertical="center"/>
    </xf>
    <xf numFmtId="168" fontId="0" fillId="2" borderId="0" xfId="0" applyNumberFormat="1" applyFill="1" applyBorder="1"/>
    <xf numFmtId="168" fontId="5" fillId="0" borderId="0" xfId="0" applyNumberFormat="1" applyFont="1" applyBorder="1"/>
    <xf numFmtId="0" fontId="15" fillId="0" borderId="0" xfId="0" applyFont="1" applyBorder="1" applyAlignment="1">
      <alignment horizontal="center" vertical="center"/>
    </xf>
    <xf numFmtId="0" fontId="6" fillId="0" borderId="4" xfId="0" applyFont="1" applyBorder="1" applyAlignment="1">
      <alignment horizontal="center"/>
    </xf>
    <xf numFmtId="2" fontId="6" fillId="3" borderId="29" xfId="4" applyNumberFormat="1" applyFont="1" applyFill="1" applyBorder="1" applyAlignment="1">
      <alignment horizontal="center" vertical="center" wrapText="1"/>
    </xf>
    <xf numFmtId="2" fontId="6" fillId="3" borderId="2" xfId="4" applyNumberFormat="1" applyFont="1" applyFill="1" applyBorder="1" applyAlignment="1">
      <alignment horizontal="center" vertical="center" wrapText="1"/>
    </xf>
    <xf numFmtId="0" fontId="3" fillId="0" borderId="35" xfId="0" applyFont="1" applyBorder="1" applyAlignment="1">
      <alignment horizontal="center" vertical="center"/>
    </xf>
    <xf numFmtId="0" fontId="3" fillId="0" borderId="2" xfId="0" applyFont="1" applyBorder="1" applyAlignment="1">
      <alignment horizontal="center" vertical="center"/>
    </xf>
    <xf numFmtId="0" fontId="3" fillId="0" borderId="35" xfId="0" applyFont="1" applyBorder="1" applyAlignment="1">
      <alignment horizontal="right" vertical="center"/>
    </xf>
    <xf numFmtId="0" fontId="3" fillId="0" borderId="2" xfId="0" applyFont="1" applyBorder="1" applyAlignment="1">
      <alignment horizontal="right" vertical="center"/>
    </xf>
    <xf numFmtId="4" fontId="3" fillId="0" borderId="29" xfId="0" applyNumberFormat="1" applyFont="1" applyBorder="1" applyAlignment="1">
      <alignment horizontal="center" vertical="center" wrapText="1"/>
    </xf>
    <xf numFmtId="0" fontId="3" fillId="0" borderId="0" xfId="0" applyFont="1" applyBorder="1" applyAlignment="1">
      <alignment horizontal="right" vertical="center"/>
    </xf>
    <xf numFmtId="164" fontId="8" fillId="0" borderId="18" xfId="1" applyFont="1" applyBorder="1" applyAlignment="1">
      <alignment horizontal="center" vertical="center" wrapText="1"/>
    </xf>
    <xf numFmtId="0" fontId="3" fillId="0" borderId="37" xfId="0" applyFont="1" applyBorder="1" applyAlignment="1">
      <alignment horizontal="center" vertical="center"/>
    </xf>
    <xf numFmtId="0" fontId="24" fillId="0" borderId="14" xfId="0" applyFont="1" applyBorder="1" applyAlignment="1">
      <alignment vertical="center" wrapText="1"/>
    </xf>
    <xf numFmtId="0" fontId="5" fillId="0" borderId="2" xfId="0" applyFont="1" applyBorder="1" applyAlignment="1">
      <alignment horizontal="center" vertical="center" wrapText="1"/>
    </xf>
    <xf numFmtId="4" fontId="6" fillId="0" borderId="15" xfId="0" applyNumberFormat="1" applyFont="1" applyBorder="1" applyAlignment="1">
      <alignment horizontal="center" vertical="center" wrapText="1"/>
    </xf>
    <xf numFmtId="49" fontId="24" fillId="0" borderId="14" xfId="0" applyNumberFormat="1" applyFont="1" applyFill="1" applyBorder="1" applyAlignment="1" applyProtection="1">
      <alignment horizontal="center" vertical="center" wrapText="1"/>
      <protection locked="0"/>
    </xf>
    <xf numFmtId="0" fontId="24" fillId="0" borderId="14" xfId="0" applyFont="1" applyBorder="1" applyAlignment="1">
      <alignment horizontal="center" vertical="center"/>
    </xf>
    <xf numFmtId="0" fontId="8" fillId="0" borderId="5" xfId="0" applyFont="1" applyFill="1" applyBorder="1" applyAlignment="1">
      <alignment horizontal="center" vertical="center"/>
    </xf>
    <xf numFmtId="0" fontId="8" fillId="0" borderId="22" xfId="0" applyFont="1" applyFill="1" applyBorder="1" applyAlignment="1">
      <alignment horizontal="center" vertical="center" wrapText="1"/>
    </xf>
    <xf numFmtId="49" fontId="5" fillId="0" borderId="16" xfId="0" applyNumberFormat="1" applyFont="1" applyBorder="1" applyAlignment="1">
      <alignment horizontal="center" vertical="center"/>
    </xf>
    <xf numFmtId="49" fontId="5" fillId="0" borderId="16" xfId="0" applyNumberFormat="1" applyFont="1" applyBorder="1" applyAlignment="1">
      <alignment horizontal="center" vertical="center" wrapText="1"/>
    </xf>
    <xf numFmtId="0" fontId="3" fillId="0" borderId="10" xfId="0" applyFont="1" applyBorder="1" applyAlignment="1">
      <alignment horizontal="right" vertical="center"/>
    </xf>
    <xf numFmtId="0" fontId="3" fillId="0" borderId="50" xfId="0" applyFont="1" applyBorder="1" applyAlignment="1">
      <alignment horizontal="right" vertical="center"/>
    </xf>
    <xf numFmtId="0" fontId="3" fillId="0" borderId="18" xfId="0" applyFont="1" applyBorder="1" applyAlignment="1">
      <alignment horizontal="center" vertical="center"/>
    </xf>
    <xf numFmtId="49" fontId="5" fillId="0" borderId="49" xfId="0" applyNumberFormat="1" applyFont="1" applyBorder="1" applyAlignment="1">
      <alignment horizontal="center" vertical="center" wrapText="1"/>
    </xf>
    <xf numFmtId="0" fontId="3" fillId="0" borderId="49" xfId="0" applyFont="1" applyBorder="1" applyAlignment="1">
      <alignment horizontal="center" vertical="center"/>
    </xf>
    <xf numFmtId="2" fontId="6" fillId="3" borderId="49" xfId="4" applyNumberFormat="1" applyFont="1" applyFill="1" applyBorder="1" applyAlignment="1">
      <alignment horizontal="center" vertical="center" wrapText="1"/>
    </xf>
    <xf numFmtId="0" fontId="3" fillId="0" borderId="18" xfId="0" applyFont="1" applyBorder="1" applyAlignment="1">
      <alignment horizontal="right" vertical="center"/>
    </xf>
    <xf numFmtId="0" fontId="3" fillId="0" borderId="11" xfId="0" applyFont="1" applyBorder="1" applyAlignment="1">
      <alignment horizontal="right" vertical="center" indent="3"/>
    </xf>
    <xf numFmtId="0" fontId="3" fillId="0" borderId="12" xfId="0" applyFont="1" applyBorder="1" applyAlignment="1">
      <alignment horizontal="right" vertical="center" indent="3"/>
    </xf>
    <xf numFmtId="0" fontId="3" fillId="0" borderId="13" xfId="0" applyFont="1" applyBorder="1" applyAlignment="1">
      <alignment horizontal="right" vertical="center" indent="3"/>
    </xf>
    <xf numFmtId="0" fontId="9" fillId="0" borderId="7" xfId="0" applyFont="1" applyBorder="1" applyAlignment="1">
      <alignment horizontal="center" vertical="center" wrapText="1"/>
    </xf>
    <xf numFmtId="4" fontId="9" fillId="0" borderId="7"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6" fillId="0" borderId="9" xfId="0" applyFont="1" applyBorder="1" applyAlignment="1">
      <alignment vertical="center"/>
    </xf>
    <xf numFmtId="0" fontId="6" fillId="0" borderId="10" xfId="0" applyFont="1" applyBorder="1" applyAlignment="1">
      <alignment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0" fillId="0" borderId="9" xfId="0" applyFont="1" applyBorder="1" applyAlignment="1">
      <alignment vertical="center"/>
    </xf>
    <xf numFmtId="0" fontId="6" fillId="0" borderId="11" xfId="0" applyFont="1" applyBorder="1"/>
    <xf numFmtId="0" fontId="6" fillId="0" borderId="13" xfId="0" applyFont="1" applyBorder="1"/>
    <xf numFmtId="0" fontId="8" fillId="0" borderId="2" xfId="0" applyFont="1" applyFill="1" applyBorder="1" applyAlignment="1">
      <alignment horizontal="right" vertical="center"/>
    </xf>
    <xf numFmtId="0" fontId="15" fillId="0" borderId="0" xfId="0" applyFont="1" applyBorder="1" applyAlignment="1">
      <alignment horizontal="center" vertical="center"/>
    </xf>
    <xf numFmtId="0" fontId="3" fillId="0" borderId="35" xfId="0" applyFont="1" applyBorder="1" applyAlignment="1">
      <alignment horizontal="right" vertical="center"/>
    </xf>
    <xf numFmtId="0" fontId="3" fillId="0" borderId="2" xfId="0" applyFont="1" applyBorder="1" applyAlignment="1">
      <alignment horizontal="right" vertical="center"/>
    </xf>
    <xf numFmtId="0" fontId="3" fillId="0" borderId="31" xfId="0" applyFont="1" applyBorder="1" applyAlignment="1">
      <alignment horizontal="right" vertical="center"/>
    </xf>
    <xf numFmtId="0" fontId="3" fillId="0" borderId="35" xfId="0" applyFont="1" applyBorder="1" applyAlignment="1">
      <alignment horizontal="center" vertical="center"/>
    </xf>
    <xf numFmtId="0" fontId="3" fillId="0" borderId="2" xfId="0" applyFont="1" applyBorder="1" applyAlignment="1">
      <alignment horizontal="center" vertical="center"/>
    </xf>
    <xf numFmtId="0" fontId="3" fillId="0" borderId="31" xfId="0" applyFont="1" applyBorder="1" applyAlignment="1">
      <alignment horizontal="center" vertical="center"/>
    </xf>
    <xf numFmtId="0" fontId="6" fillId="0" borderId="4" xfId="0" applyFont="1" applyBorder="1" applyAlignment="1">
      <alignment horizontal="center"/>
    </xf>
    <xf numFmtId="0" fontId="6" fillId="0" borderId="1" xfId="0" applyFont="1" applyBorder="1" applyAlignment="1">
      <alignment horizontal="center"/>
    </xf>
    <xf numFmtId="0" fontId="6" fillId="0" borderId="7" xfId="0" applyFont="1" applyBorder="1" applyAlignment="1">
      <alignment horizontal="center" wrapText="1"/>
    </xf>
    <xf numFmtId="0" fontId="6" fillId="0" borderId="8" xfId="0" applyFont="1" applyBorder="1" applyAlignment="1">
      <alignment horizontal="center" wrapText="1"/>
    </xf>
    <xf numFmtId="0" fontId="7" fillId="0" borderId="4" xfId="0" applyFont="1" applyFill="1" applyBorder="1" applyAlignment="1">
      <alignment horizontal="center"/>
    </xf>
    <xf numFmtId="0" fontId="7" fillId="0" borderId="1" xfId="0" applyFont="1" applyFill="1" applyBorder="1" applyAlignment="1">
      <alignment horizontal="center"/>
    </xf>
    <xf numFmtId="0" fontId="7" fillId="0" borderId="5" xfId="0" applyFont="1" applyFill="1" applyBorder="1" applyAlignment="1">
      <alignment horizontal="center"/>
    </xf>
    <xf numFmtId="0" fontId="6" fillId="0" borderId="11" xfId="0" applyFont="1" applyFill="1" applyBorder="1" applyAlignment="1">
      <alignment horizontal="center"/>
    </xf>
    <xf numFmtId="0" fontId="6" fillId="0" borderId="12" xfId="0" applyFont="1" applyFill="1" applyBorder="1" applyAlignment="1">
      <alignment horizontal="center"/>
    </xf>
    <xf numFmtId="0" fontId="6" fillId="0" borderId="13" xfId="0" applyFont="1" applyFill="1" applyBorder="1" applyAlignment="1">
      <alignment horizont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10" xfId="0" applyFont="1" applyFill="1" applyBorder="1" applyAlignment="1">
      <alignment horizontal="center" vertical="center" wrapText="1"/>
    </xf>
    <xf numFmtId="2" fontId="6" fillId="3" borderId="29" xfId="4" applyNumberFormat="1" applyFont="1" applyFill="1" applyBorder="1" applyAlignment="1">
      <alignment horizontal="center" vertical="center" wrapText="1"/>
    </xf>
    <xf numFmtId="2" fontId="6" fillId="3" borderId="2" xfId="4" applyNumberFormat="1" applyFont="1" applyFill="1" applyBorder="1" applyAlignment="1">
      <alignment horizontal="center" vertical="center" wrapText="1"/>
    </xf>
    <xf numFmtId="2" fontId="6" fillId="3" borderId="18" xfId="4" applyNumberFormat="1" applyFont="1" applyFill="1" applyBorder="1" applyAlignment="1">
      <alignment horizontal="center" vertical="center" wrapText="1"/>
    </xf>
    <xf numFmtId="0" fontId="3" fillId="0" borderId="40" xfId="0" applyFont="1" applyBorder="1" applyAlignment="1">
      <alignment horizontal="right" vertical="center"/>
    </xf>
    <xf numFmtId="0" fontId="8" fillId="0" borderId="11" xfId="0" applyFont="1" applyFill="1" applyBorder="1" applyAlignment="1">
      <alignment horizontal="left" vertical="center" wrapText="1"/>
    </xf>
    <xf numFmtId="0" fontId="8" fillId="0" borderId="38" xfId="0" applyFont="1" applyFill="1" applyBorder="1" applyAlignment="1">
      <alignment horizontal="left" vertical="center"/>
    </xf>
    <xf numFmtId="0" fontId="8" fillId="0" borderId="39" xfId="0" applyFont="1" applyFill="1" applyBorder="1" applyAlignment="1">
      <alignment horizontal="left" vertical="center"/>
    </xf>
    <xf numFmtId="0" fontId="8" fillId="0" borderId="43" xfId="0" applyFont="1" applyFill="1" applyBorder="1" applyAlignment="1">
      <alignment horizontal="left" vertical="center"/>
    </xf>
    <xf numFmtId="0" fontId="8" fillId="0" borderId="35" xfId="0" applyFont="1" applyFill="1" applyBorder="1" applyAlignment="1">
      <alignment horizontal="left" vertical="center"/>
    </xf>
    <xf numFmtId="0" fontId="8" fillId="0" borderId="2" xfId="0" applyFont="1" applyFill="1" applyBorder="1" applyAlignment="1">
      <alignment horizontal="left" vertical="center"/>
    </xf>
    <xf numFmtId="0" fontId="8" fillId="0" borderId="29"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18" xfId="0" applyFont="1" applyFill="1" applyBorder="1" applyAlignment="1">
      <alignment horizontal="center" vertical="center"/>
    </xf>
    <xf numFmtId="0" fontId="10" fillId="0" borderId="0" xfId="0" applyFont="1" applyBorder="1" applyAlignment="1">
      <alignment horizontal="center" vertical="center"/>
    </xf>
    <xf numFmtId="0" fontId="6" fillId="0" borderId="0" xfId="0" applyFont="1" applyBorder="1" applyAlignment="1">
      <alignment horizontal="center"/>
    </xf>
    <xf numFmtId="0" fontId="16" fillId="0" borderId="4" xfId="0" applyFont="1" applyBorder="1" applyAlignment="1">
      <alignment horizontal="right" vertical="center" wrapText="1"/>
    </xf>
    <xf numFmtId="0" fontId="16" fillId="0" borderId="1" xfId="0" applyFont="1" applyBorder="1" applyAlignment="1">
      <alignment horizontal="right" vertical="center" wrapText="1"/>
    </xf>
    <xf numFmtId="0" fontId="16" fillId="0" borderId="48" xfId="0" applyFont="1" applyBorder="1" applyAlignment="1">
      <alignment horizontal="right" vertical="center" wrapText="1"/>
    </xf>
    <xf numFmtId="0" fontId="8" fillId="0" borderId="35"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1" xfId="0" applyFont="1" applyFill="1" applyBorder="1" applyAlignment="1">
      <alignment horizontal="left" vertical="center"/>
    </xf>
    <xf numFmtId="2" fontId="13" fillId="3" borderId="29" xfId="4" applyNumberFormat="1" applyFont="1" applyFill="1" applyBorder="1" applyAlignment="1">
      <alignment horizontal="center" vertical="center" wrapText="1"/>
    </xf>
    <xf numFmtId="2" fontId="13" fillId="3" borderId="2" xfId="4" applyNumberFormat="1" applyFont="1" applyFill="1" applyBorder="1" applyAlignment="1">
      <alignment horizontal="center" vertical="center" wrapText="1"/>
    </xf>
    <xf numFmtId="2" fontId="13" fillId="3" borderId="37" xfId="4" applyNumberFormat="1" applyFont="1" applyFill="1" applyBorder="1" applyAlignment="1">
      <alignment horizontal="center" vertical="center" wrapText="1"/>
    </xf>
    <xf numFmtId="2" fontId="13" fillId="3" borderId="18" xfId="4" applyNumberFormat="1" applyFont="1" applyFill="1" applyBorder="1" applyAlignment="1">
      <alignment horizontal="center" vertical="center" wrapText="1"/>
    </xf>
    <xf numFmtId="0" fontId="6" fillId="0" borderId="0" xfId="0" applyFont="1" applyBorder="1" applyAlignment="1">
      <alignment horizontal="center" vertical="center"/>
    </xf>
    <xf numFmtId="2" fontId="13" fillId="3" borderId="49" xfId="4" applyNumberFormat="1" applyFont="1" applyFill="1" applyBorder="1" applyAlignment="1">
      <alignment horizontal="center" vertical="center" wrapText="1"/>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10" xfId="0" applyFont="1" applyBorder="1" applyAlignment="1">
      <alignment horizontal="center" vertical="center"/>
    </xf>
    <xf numFmtId="0" fontId="6" fillId="0" borderId="10" xfId="0" applyFont="1" applyBorder="1" applyAlignment="1">
      <alignment horizontal="center"/>
    </xf>
    <xf numFmtId="0" fontId="4" fillId="2" borderId="4" xfId="0" applyFont="1" applyFill="1" applyBorder="1" applyAlignment="1">
      <alignment horizontal="center"/>
    </xf>
    <xf numFmtId="0" fontId="4" fillId="2" borderId="1" xfId="0" applyFont="1" applyFill="1" applyBorder="1" applyAlignment="1">
      <alignment horizontal="center"/>
    </xf>
    <xf numFmtId="0" fontId="4" fillId="2" borderId="5" xfId="0" applyFont="1" applyFill="1" applyBorder="1" applyAlignment="1">
      <alignment horizontal="center"/>
    </xf>
    <xf numFmtId="0" fontId="3" fillId="2" borderId="44" xfId="0" applyFont="1" applyFill="1" applyBorder="1" applyAlignment="1">
      <alignment horizontal="center" vertical="center"/>
    </xf>
    <xf numFmtId="0" fontId="3" fillId="2" borderId="45" xfId="0" applyFont="1" applyFill="1" applyBorder="1" applyAlignment="1">
      <alignment horizontal="center" vertical="center"/>
    </xf>
    <xf numFmtId="0" fontId="3" fillId="2" borderId="46" xfId="0" applyFont="1" applyFill="1" applyBorder="1" applyAlignment="1">
      <alignment horizontal="center" vertical="center"/>
    </xf>
    <xf numFmtId="0" fontId="3" fillId="2" borderId="3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7" xfId="0" applyFont="1" applyFill="1" applyBorder="1" applyAlignment="1">
      <alignment horizontal="center" vertical="center"/>
    </xf>
    <xf numFmtId="0" fontId="3" fillId="2" borderId="4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37" xfId="0" applyFont="1" applyFill="1" applyBorder="1" applyAlignment="1">
      <alignment horizontal="left" vertical="center"/>
    </xf>
    <xf numFmtId="0" fontId="3" fillId="2" borderId="34" xfId="0" applyFont="1" applyFill="1" applyBorder="1" applyAlignment="1">
      <alignment horizontal="left" vertical="center"/>
    </xf>
    <xf numFmtId="0" fontId="3" fillId="2" borderId="38" xfId="0" applyFont="1" applyFill="1" applyBorder="1" applyAlignment="1">
      <alignment horizontal="left" vertical="center"/>
    </xf>
    <xf numFmtId="0" fontId="3" fillId="2" borderId="39" xfId="0" applyFont="1" applyFill="1" applyBorder="1" applyAlignment="1">
      <alignment horizontal="left" vertical="center"/>
    </xf>
    <xf numFmtId="0" fontId="14" fillId="0" borderId="9" xfId="0" applyFont="1" applyBorder="1" applyAlignment="1">
      <alignment horizontal="center" vertical="center"/>
    </xf>
    <xf numFmtId="0" fontId="14" fillId="0" borderId="0" xfId="0" applyFont="1" applyBorder="1" applyAlignment="1">
      <alignment horizontal="center" vertical="center"/>
    </xf>
    <xf numFmtId="0" fontId="11" fillId="0" borderId="21"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42" xfId="0" applyFont="1" applyBorder="1" applyAlignment="1">
      <alignment horizontal="center" vertical="center" wrapText="1"/>
    </xf>
    <xf numFmtId="10" fontId="15" fillId="2" borderId="19" xfId="0" applyNumberFormat="1" applyFont="1" applyFill="1" applyBorder="1" applyAlignment="1">
      <alignment horizontal="center" vertical="center" wrapText="1"/>
    </xf>
    <xf numFmtId="10" fontId="15" fillId="2" borderId="26" xfId="0" applyNumberFormat="1" applyFont="1" applyFill="1" applyBorder="1" applyAlignment="1">
      <alignment horizontal="center" vertical="center" wrapText="1"/>
    </xf>
    <xf numFmtId="0" fontId="2" fillId="0" borderId="0" xfId="0" applyFont="1" applyBorder="1" applyAlignment="1">
      <alignment horizontal="center" vertical="center"/>
    </xf>
    <xf numFmtId="0" fontId="3" fillId="2" borderId="0" xfId="0" applyFont="1" applyFill="1" applyBorder="1" applyAlignment="1">
      <alignment horizontal="center" wrapText="1"/>
    </xf>
    <xf numFmtId="0" fontId="0" fillId="0" borderId="0" xfId="0" applyBorder="1" applyAlignment="1">
      <alignment horizontal="center"/>
    </xf>
    <xf numFmtId="0" fontId="6" fillId="0" borderId="7" xfId="0" applyFont="1" applyBorder="1" applyAlignment="1">
      <alignment horizontal="center" vertical="center"/>
    </xf>
    <xf numFmtId="0" fontId="11" fillId="0" borderId="24" xfId="0" applyFont="1" applyBorder="1" applyAlignment="1">
      <alignment horizontal="center" vertical="center" wrapText="1"/>
    </xf>
    <xf numFmtId="0" fontId="3" fillId="2" borderId="28"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5" fillId="0" borderId="37" xfId="0" applyFont="1" applyBorder="1" applyAlignment="1">
      <alignment horizontal="center" vertical="center"/>
    </xf>
    <xf numFmtId="0" fontId="0" fillId="0" borderId="37" xfId="0" applyBorder="1" applyAlignment="1">
      <alignment horizontal="center" vertical="center"/>
    </xf>
    <xf numFmtId="168" fontId="0" fillId="0" borderId="37" xfId="0" applyNumberFormat="1" applyBorder="1" applyAlignment="1">
      <alignment horizontal="center" vertical="center"/>
    </xf>
    <xf numFmtId="0" fontId="0" fillId="0" borderId="9" xfId="0" applyBorder="1" applyAlignment="1">
      <alignment horizontal="left"/>
    </xf>
    <xf numFmtId="0" fontId="0" fillId="0" borderId="0" xfId="0" applyBorder="1" applyAlignment="1">
      <alignment horizontal="left"/>
    </xf>
    <xf numFmtId="0" fontId="22" fillId="0" borderId="0" xfId="0" applyFont="1" applyBorder="1" applyAlignment="1">
      <alignment horizontal="center"/>
    </xf>
    <xf numFmtId="0" fontId="8" fillId="0" borderId="9" xfId="0" applyFont="1" applyBorder="1"/>
    <xf numFmtId="0" fontId="8" fillId="2" borderId="41" xfId="0" applyFont="1" applyFill="1" applyBorder="1" applyAlignment="1">
      <alignment horizontal="left" vertical="center"/>
    </xf>
    <xf numFmtId="0" fontId="11" fillId="0" borderId="11" xfId="0" applyFont="1" applyBorder="1" applyAlignment="1">
      <alignment horizontal="center" vertical="center" wrapText="1"/>
    </xf>
    <xf numFmtId="0" fontId="0" fillId="0" borderId="0" xfId="0"/>
    <xf numFmtId="0" fontId="0" fillId="0" borderId="12" xfId="0" applyBorder="1"/>
    <xf numFmtId="0" fontId="0" fillId="0" borderId="36" xfId="0" applyBorder="1"/>
    <xf numFmtId="0" fontId="8" fillId="0" borderId="51" xfId="0" applyFont="1" applyFill="1" applyBorder="1" applyAlignment="1">
      <alignment horizontal="left" vertical="center" wrapText="1"/>
    </xf>
    <xf numFmtId="0" fontId="0" fillId="0" borderId="3" xfId="0" applyBorder="1"/>
    <xf numFmtId="0" fontId="0" fillId="0" borderId="27" xfId="0" applyBorder="1"/>
    <xf numFmtId="0" fontId="11" fillId="0" borderId="13" xfId="0" applyFont="1" applyBorder="1" applyAlignment="1">
      <alignment horizontal="center" vertical="center" wrapText="1"/>
    </xf>
    <xf numFmtId="0" fontId="0" fillId="0" borderId="52" xfId="0" applyBorder="1"/>
    <xf numFmtId="168" fontId="0" fillId="0" borderId="14" xfId="0" applyNumberFormat="1" applyBorder="1" applyAlignment="1">
      <alignment horizontal="center" vertical="center" wrapText="1"/>
    </xf>
    <xf numFmtId="0" fontId="10" fillId="0" borderId="0" xfId="0" applyFont="1" applyBorder="1"/>
    <xf numFmtId="0" fontId="10" fillId="0" borderId="7" xfId="0" applyFont="1" applyBorder="1" applyAlignment="1">
      <alignment horizontal="left" vertical="center" wrapText="1"/>
    </xf>
    <xf numFmtId="0" fontId="8" fillId="0" borderId="18" xfId="0" applyFont="1" applyFill="1" applyBorder="1" applyAlignment="1">
      <alignment horizontal="left" vertical="center"/>
    </xf>
  </cellXfs>
  <cellStyles count="5">
    <cellStyle name="Moeda" xfId="1" builtinId="4"/>
    <cellStyle name="Normal" xfId="0" builtinId="0"/>
    <cellStyle name="Normal 2 2" xfId="2"/>
    <cellStyle name="Porcentagem" xfId="3" builtinId="5"/>
    <cellStyle name="Separador de milhares" xfId="4" builtinId="3"/>
  </cellStyles>
  <dxfs count="4">
    <dxf>
      <font>
        <b/>
        <i val="0"/>
        <color rgb="FFFF0000"/>
      </font>
    </dxf>
    <dxf>
      <font>
        <b/>
        <i val="0"/>
        <color rgb="FFFF0000"/>
      </font>
    </dxf>
    <dxf>
      <font>
        <b/>
        <i val="0"/>
        <color rgb="FFFF0000"/>
      </font>
    </dxf>
    <dxf>
      <font>
        <b/>
        <i val="0"/>
        <color rgb="FFFF000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3</xdr:col>
      <xdr:colOff>49906</xdr:colOff>
      <xdr:row>114</xdr:row>
      <xdr:rowOff>148449</xdr:rowOff>
    </xdr:from>
    <xdr:to>
      <xdr:col>3</xdr:col>
      <xdr:colOff>3809507</xdr:colOff>
      <xdr:row>114</xdr:row>
      <xdr:rowOff>149277</xdr:rowOff>
    </xdr:to>
    <xdr:cxnSp macro="">
      <xdr:nvCxnSpPr>
        <xdr:cNvPr id="8" name="Conector reto 7"/>
        <xdr:cNvCxnSpPr/>
      </xdr:nvCxnSpPr>
      <xdr:spPr>
        <a:xfrm flipV="1">
          <a:off x="1549058" y="26478862"/>
          <a:ext cx="3759601" cy="8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24239</xdr:colOff>
      <xdr:row>118</xdr:row>
      <xdr:rowOff>43447</xdr:rowOff>
    </xdr:from>
    <xdr:to>
      <xdr:col>3</xdr:col>
      <xdr:colOff>3774941</xdr:colOff>
      <xdr:row>118</xdr:row>
      <xdr:rowOff>44275</xdr:rowOff>
    </xdr:to>
    <xdr:cxnSp macro="">
      <xdr:nvCxnSpPr>
        <xdr:cNvPr id="10" name="Conector reto 9"/>
        <xdr:cNvCxnSpPr/>
      </xdr:nvCxnSpPr>
      <xdr:spPr>
        <a:xfrm flipV="1">
          <a:off x="1523391" y="27069599"/>
          <a:ext cx="3750702" cy="8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xdr:col>
      <xdr:colOff>1995856</xdr:colOff>
      <xdr:row>0</xdr:row>
      <xdr:rowOff>68768</xdr:rowOff>
    </xdr:from>
    <xdr:to>
      <xdr:col>5</xdr:col>
      <xdr:colOff>168521</xdr:colOff>
      <xdr:row>0</xdr:row>
      <xdr:rowOff>692394</xdr:rowOff>
    </xdr:to>
    <xdr:pic>
      <xdr:nvPicPr>
        <xdr:cNvPr id="97291" name="Imagem 3"/>
        <xdr:cNvPicPr>
          <a:picLocks noChangeAspect="1" noChangeArrowheads="1"/>
        </xdr:cNvPicPr>
      </xdr:nvPicPr>
      <xdr:blipFill>
        <a:blip xmlns:r="http://schemas.openxmlformats.org/officeDocument/2006/relationships" r:embed="rId1" cstate="print"/>
        <a:srcRect t="12413" b="10419"/>
        <a:stretch>
          <a:fillRect/>
        </a:stretch>
      </xdr:blipFill>
      <xdr:spPr bwMode="auto">
        <a:xfrm>
          <a:off x="3483221" y="68768"/>
          <a:ext cx="3352800" cy="62362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145155</xdr:colOff>
      <xdr:row>100</xdr:row>
      <xdr:rowOff>310469</xdr:rowOff>
    </xdr:from>
    <xdr:to>
      <xdr:col>2</xdr:col>
      <xdr:colOff>29307</xdr:colOff>
      <xdr:row>100</xdr:row>
      <xdr:rowOff>315058</xdr:rowOff>
    </xdr:to>
    <xdr:cxnSp macro="">
      <xdr:nvCxnSpPr>
        <xdr:cNvPr id="2" name="Conector reto 1"/>
        <xdr:cNvCxnSpPr/>
      </xdr:nvCxnSpPr>
      <xdr:spPr>
        <a:xfrm>
          <a:off x="504174" y="36212392"/>
          <a:ext cx="4456152" cy="458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1995856</xdr:colOff>
      <xdr:row>0</xdr:row>
      <xdr:rowOff>68768</xdr:rowOff>
    </xdr:from>
    <xdr:to>
      <xdr:col>3</xdr:col>
      <xdr:colOff>168521</xdr:colOff>
      <xdr:row>0</xdr:row>
      <xdr:rowOff>692394</xdr:rowOff>
    </xdr:to>
    <xdr:pic>
      <xdr:nvPicPr>
        <xdr:cNvPr id="4" name="Imagem 3"/>
        <xdr:cNvPicPr>
          <a:picLocks noChangeAspect="1" noChangeArrowheads="1"/>
        </xdr:cNvPicPr>
      </xdr:nvPicPr>
      <xdr:blipFill>
        <a:blip xmlns:r="http://schemas.openxmlformats.org/officeDocument/2006/relationships" r:embed="rId1" cstate="print"/>
        <a:srcRect t="12413" b="10419"/>
        <a:stretch>
          <a:fillRect/>
        </a:stretch>
      </xdr:blipFill>
      <xdr:spPr bwMode="auto">
        <a:xfrm>
          <a:off x="3491281" y="68768"/>
          <a:ext cx="3354265" cy="62362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104775</xdr:colOff>
      <xdr:row>0</xdr:row>
      <xdr:rowOff>76200</xdr:rowOff>
    </xdr:from>
    <xdr:to>
      <xdr:col>7</xdr:col>
      <xdr:colOff>438150</xdr:colOff>
      <xdr:row>2</xdr:row>
      <xdr:rowOff>9525</xdr:rowOff>
    </xdr:to>
    <xdr:sp macro="" textlink="">
      <xdr:nvSpPr>
        <xdr:cNvPr id="98316" name="Text Box 6"/>
        <xdr:cNvSpPr txBox="1">
          <a:spLocks noChangeArrowheads="1"/>
        </xdr:cNvSpPr>
      </xdr:nvSpPr>
      <xdr:spPr bwMode="auto">
        <a:xfrm>
          <a:off x="914400" y="76200"/>
          <a:ext cx="8696325" cy="685800"/>
        </a:xfrm>
        <a:prstGeom prst="rect">
          <a:avLst/>
        </a:prstGeom>
        <a:noFill/>
        <a:ln w="9525">
          <a:noFill/>
          <a:miter lim="800000"/>
          <a:headEnd/>
          <a:tailEnd/>
        </a:ln>
      </xdr:spPr>
    </xdr:sp>
    <xdr:clientData/>
  </xdr:twoCellAnchor>
  <xdr:twoCellAnchor>
    <xdr:from>
      <xdr:col>1</xdr:col>
      <xdr:colOff>234754</xdr:colOff>
      <xdr:row>37</xdr:row>
      <xdr:rowOff>175846</xdr:rowOff>
    </xdr:from>
    <xdr:to>
      <xdr:col>2</xdr:col>
      <xdr:colOff>3091962</xdr:colOff>
      <xdr:row>37</xdr:row>
      <xdr:rowOff>176674</xdr:rowOff>
    </xdr:to>
    <xdr:cxnSp macro="">
      <xdr:nvCxnSpPr>
        <xdr:cNvPr id="20" name="Conector reto 19"/>
        <xdr:cNvCxnSpPr/>
      </xdr:nvCxnSpPr>
      <xdr:spPr>
        <a:xfrm flipV="1">
          <a:off x="1048042" y="7488115"/>
          <a:ext cx="3626535" cy="8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379274</xdr:colOff>
      <xdr:row>42</xdr:row>
      <xdr:rowOff>181388</xdr:rowOff>
    </xdr:from>
    <xdr:to>
      <xdr:col>2</xdr:col>
      <xdr:colOff>2967834</xdr:colOff>
      <xdr:row>42</xdr:row>
      <xdr:rowOff>181388</xdr:rowOff>
    </xdr:to>
    <xdr:cxnSp macro="">
      <xdr:nvCxnSpPr>
        <xdr:cNvPr id="21" name="Conector reto 20"/>
        <xdr:cNvCxnSpPr/>
      </xdr:nvCxnSpPr>
      <xdr:spPr>
        <a:xfrm>
          <a:off x="1192562" y="8409523"/>
          <a:ext cx="335788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xdr:col>
      <xdr:colOff>2686783</xdr:colOff>
      <xdr:row>0</xdr:row>
      <xdr:rowOff>32531</xdr:rowOff>
    </xdr:from>
    <xdr:to>
      <xdr:col>5</xdr:col>
      <xdr:colOff>351692</xdr:colOff>
      <xdr:row>0</xdr:row>
      <xdr:rowOff>701627</xdr:rowOff>
    </xdr:to>
    <xdr:pic>
      <xdr:nvPicPr>
        <xdr:cNvPr id="98319" name="Imagem 3"/>
        <xdr:cNvPicPr>
          <a:picLocks noChangeAspect="1" noChangeArrowheads="1"/>
        </xdr:cNvPicPr>
      </xdr:nvPicPr>
      <xdr:blipFill>
        <a:blip xmlns:r="http://schemas.openxmlformats.org/officeDocument/2006/relationships" r:embed="rId1" cstate="print"/>
        <a:srcRect t="12413" b="10419"/>
        <a:stretch>
          <a:fillRect/>
        </a:stretch>
      </xdr:blipFill>
      <xdr:spPr bwMode="auto">
        <a:xfrm>
          <a:off x="4269398" y="32531"/>
          <a:ext cx="3592390" cy="66909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43963</xdr:colOff>
      <xdr:row>0</xdr:row>
      <xdr:rowOff>43963</xdr:rowOff>
    </xdr:from>
    <xdr:to>
      <xdr:col>9</xdr:col>
      <xdr:colOff>593481</xdr:colOff>
      <xdr:row>38</xdr:row>
      <xdr:rowOff>48743</xdr:rowOff>
    </xdr:to>
    <xdr:pic>
      <xdr:nvPicPr>
        <xdr:cNvPr id="99358" name="Picture 1054"/>
        <xdr:cNvPicPr>
          <a:picLocks noChangeAspect="1" noChangeArrowheads="1"/>
        </xdr:cNvPicPr>
      </xdr:nvPicPr>
      <xdr:blipFill>
        <a:blip xmlns:r="http://schemas.openxmlformats.org/officeDocument/2006/relationships" r:embed="rId1"/>
        <a:stretch>
          <a:fillRect/>
        </a:stretch>
      </xdr:blipFill>
      <xdr:spPr bwMode="auto">
        <a:xfrm>
          <a:off x="43963" y="43963"/>
          <a:ext cx="6733441" cy="6562376"/>
        </a:xfrm>
        <a:prstGeom prst="rect">
          <a:avLst/>
        </a:prstGeom>
        <a:noFill/>
        <a:ln w="1">
          <a:noFill/>
          <a:miter lim="800000"/>
          <a:headEnd/>
          <a:tailEnd type="none" w="med" len="med"/>
        </a:ln>
        <a:effectLst/>
      </xdr:spPr>
    </xdr:pic>
    <xdr:clientData/>
  </xdr:twoCellAnchor>
  <xdr:twoCellAnchor>
    <xdr:from>
      <xdr:col>5</xdr:col>
      <xdr:colOff>154147</xdr:colOff>
      <xdr:row>5</xdr:row>
      <xdr:rowOff>51289</xdr:rowOff>
    </xdr:from>
    <xdr:to>
      <xdr:col>5</xdr:col>
      <xdr:colOff>628875</xdr:colOff>
      <xdr:row>29</xdr:row>
      <xdr:rowOff>153866</xdr:rowOff>
    </xdr:to>
    <xdr:sp macro="" textlink="">
      <xdr:nvSpPr>
        <xdr:cNvPr id="4" name="Retângulo 3"/>
        <xdr:cNvSpPr/>
      </xdr:nvSpPr>
      <xdr:spPr>
        <a:xfrm>
          <a:off x="3370666" y="879231"/>
          <a:ext cx="474728" cy="4381500"/>
        </a:xfrm>
        <a:prstGeom prst="rect">
          <a:avLst/>
        </a:prstGeom>
        <a:noFill/>
        <a:ln w="539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pt-BR"/>
        </a:p>
      </xdr:txBody>
    </xdr:sp>
    <xdr:clientData/>
  </xdr:twoCellAnchor>
  <xdr:twoCellAnchor>
    <xdr:from>
      <xdr:col>5</xdr:col>
      <xdr:colOff>160355</xdr:colOff>
      <xdr:row>28</xdr:row>
      <xdr:rowOff>72031</xdr:rowOff>
    </xdr:from>
    <xdr:to>
      <xdr:col>5</xdr:col>
      <xdr:colOff>613966</xdr:colOff>
      <xdr:row>29</xdr:row>
      <xdr:rowOff>150752</xdr:rowOff>
    </xdr:to>
    <xdr:sp macro="" textlink="">
      <xdr:nvSpPr>
        <xdr:cNvPr id="5" name="Retângulo 4"/>
        <xdr:cNvSpPr/>
      </xdr:nvSpPr>
      <xdr:spPr>
        <a:xfrm>
          <a:off x="3376874" y="5017704"/>
          <a:ext cx="453611" cy="239913"/>
        </a:xfrm>
        <a:prstGeom prst="rect">
          <a:avLst/>
        </a:prstGeom>
        <a:noFill/>
        <a:ln w="539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pt-B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IV128"/>
  <sheetViews>
    <sheetView showGridLines="0" showZeros="0" view="pageBreakPreview" zoomScale="160" zoomScaleSheetLayoutView="160" workbookViewId="0">
      <selection activeCell="A10" sqref="A10:G10"/>
    </sheetView>
  </sheetViews>
  <sheetFormatPr defaultRowHeight="12.75"/>
  <cols>
    <col min="1" max="1" width="5.42578125" style="1" bestFit="1" customWidth="1"/>
    <col min="2" max="2" width="7.28515625" style="1" bestFit="1" customWidth="1"/>
    <col min="3" max="3" width="11.28515625" style="1" customWidth="1"/>
    <col min="4" max="4" width="68.5703125" style="1" bestFit="1" customWidth="1"/>
    <col min="5" max="5" width="9.140625" style="1"/>
    <col min="6" max="6" width="12.5703125" style="60" customWidth="1"/>
    <col min="7" max="7" width="13.140625" style="1" customWidth="1"/>
    <col min="8" max="8" width="12.28515625" style="1" bestFit="1" customWidth="1"/>
    <col min="9" max="9" width="15.85546875" style="65" bestFit="1" customWidth="1"/>
    <col min="10" max="16384" width="9.140625" style="1"/>
  </cols>
  <sheetData>
    <row r="1" spans="1:9" ht="57" customHeight="1" thickBot="1">
      <c r="A1" s="222"/>
      <c r="B1" s="223"/>
      <c r="C1" s="223"/>
      <c r="D1" s="224"/>
      <c r="E1" s="224"/>
      <c r="F1" s="224"/>
      <c r="G1" s="224"/>
      <c r="H1" s="224"/>
      <c r="I1" s="225"/>
    </row>
    <row r="2" spans="1:9" ht="16.5" thickBot="1">
      <c r="A2" s="226" t="s">
        <v>150</v>
      </c>
      <c r="B2" s="227"/>
      <c r="C2" s="227"/>
      <c r="D2" s="227"/>
      <c r="E2" s="227"/>
      <c r="F2" s="227"/>
      <c r="G2" s="227"/>
      <c r="H2" s="227"/>
      <c r="I2" s="228"/>
    </row>
    <row r="3" spans="1:9" ht="3.75" customHeight="1" thickBot="1">
      <c r="A3" s="229"/>
      <c r="B3" s="230"/>
      <c r="C3" s="230"/>
      <c r="D3" s="230"/>
      <c r="E3" s="230"/>
      <c r="F3" s="230"/>
      <c r="G3" s="230"/>
      <c r="H3" s="230"/>
      <c r="I3" s="231"/>
    </row>
    <row r="4" spans="1:9" ht="12" customHeight="1" thickBot="1">
      <c r="A4" s="232" t="s">
        <v>4</v>
      </c>
      <c r="B4" s="233"/>
      <c r="C4" s="233"/>
      <c r="D4" s="233"/>
      <c r="E4" s="233"/>
      <c r="F4" s="233"/>
      <c r="G4" s="233"/>
      <c r="H4" s="233"/>
      <c r="I4" s="234"/>
    </row>
    <row r="5" spans="1:9" ht="3.75" customHeight="1" thickBot="1">
      <c r="A5" s="42"/>
      <c r="B5" s="2"/>
      <c r="C5" s="2"/>
      <c r="D5" s="2"/>
      <c r="E5" s="2"/>
      <c r="F5" s="58"/>
      <c r="G5" s="2"/>
      <c r="H5" s="2"/>
      <c r="I5" s="63"/>
    </row>
    <row r="6" spans="1:9" ht="12.75" customHeight="1">
      <c r="A6" s="243" t="s">
        <v>217</v>
      </c>
      <c r="B6" s="244"/>
      <c r="C6" s="244"/>
      <c r="D6" s="244"/>
      <c r="E6" s="244"/>
      <c r="F6" s="244"/>
      <c r="G6" s="244"/>
      <c r="H6" s="244"/>
      <c r="I6" s="245"/>
    </row>
    <row r="7" spans="1:9" ht="14.25" customHeight="1">
      <c r="A7" s="246" t="s">
        <v>267</v>
      </c>
      <c r="B7" s="247"/>
      <c r="C7" s="247"/>
      <c r="D7" s="247"/>
      <c r="E7" s="247"/>
      <c r="F7" s="248" t="s">
        <v>268</v>
      </c>
      <c r="G7" s="249"/>
      <c r="H7" s="249"/>
      <c r="I7" s="250"/>
    </row>
    <row r="8" spans="1:9" ht="12" customHeight="1">
      <c r="A8" s="256" t="s">
        <v>216</v>
      </c>
      <c r="B8" s="257"/>
      <c r="C8" s="247"/>
      <c r="D8" s="247"/>
      <c r="E8" s="258"/>
      <c r="F8" s="248" t="s">
        <v>10</v>
      </c>
      <c r="G8" s="249"/>
      <c r="H8" s="249"/>
      <c r="I8" s="250"/>
    </row>
    <row r="9" spans="1:9" ht="12.75" customHeight="1">
      <c r="A9" s="246" t="s">
        <v>270</v>
      </c>
      <c r="B9" s="247"/>
      <c r="C9" s="247"/>
      <c r="D9" s="247"/>
      <c r="E9" s="258"/>
      <c r="F9" s="148" t="s">
        <v>8</v>
      </c>
      <c r="G9" s="147" t="s">
        <v>6</v>
      </c>
      <c r="H9" s="3" t="s">
        <v>14</v>
      </c>
      <c r="I9" s="64" t="s">
        <v>7</v>
      </c>
    </row>
    <row r="10" spans="1:9" ht="13.5" customHeight="1" thickBot="1">
      <c r="A10" s="242" t="s">
        <v>218</v>
      </c>
      <c r="B10" s="315"/>
      <c r="C10" s="315"/>
      <c r="D10" s="315"/>
      <c r="E10" s="315"/>
      <c r="F10" s="315"/>
      <c r="G10" s="316"/>
      <c r="H10" s="4" t="s">
        <v>134</v>
      </c>
      <c r="I10" s="149">
        <v>0.24640000000000001</v>
      </c>
    </row>
    <row r="11" spans="1:9" ht="3.75" customHeight="1" thickBot="1">
      <c r="A11" s="235"/>
      <c r="B11" s="236"/>
      <c r="C11" s="236"/>
      <c r="D11" s="236"/>
      <c r="E11" s="236"/>
      <c r="F11" s="236"/>
      <c r="G11" s="236"/>
      <c r="H11" s="236"/>
      <c r="I11" s="237"/>
    </row>
    <row r="12" spans="1:9" ht="45" customHeight="1">
      <c r="A12" s="103" t="s">
        <v>0</v>
      </c>
      <c r="B12" s="104" t="s">
        <v>82</v>
      </c>
      <c r="C12" s="104" t="s">
        <v>5</v>
      </c>
      <c r="D12" s="104" t="s">
        <v>1</v>
      </c>
      <c r="E12" s="104" t="s">
        <v>3</v>
      </c>
      <c r="F12" s="105" t="s">
        <v>2</v>
      </c>
      <c r="G12" s="106" t="s">
        <v>11</v>
      </c>
      <c r="H12" s="106" t="s">
        <v>12</v>
      </c>
      <c r="I12" s="107" t="s">
        <v>9</v>
      </c>
    </row>
    <row r="13" spans="1:9" ht="12.95" customHeight="1">
      <c r="A13" s="72">
        <v>1</v>
      </c>
      <c r="B13" s="73"/>
      <c r="C13" s="73"/>
      <c r="D13" s="73" t="s">
        <v>36</v>
      </c>
      <c r="E13" s="259"/>
      <c r="F13" s="260"/>
      <c r="G13" s="261"/>
      <c r="H13" s="260"/>
      <c r="I13" s="262"/>
    </row>
    <row r="14" spans="1:9" ht="12.75" customHeight="1">
      <c r="A14" s="41" t="s">
        <v>135</v>
      </c>
      <c r="B14" s="40" t="s">
        <v>83</v>
      </c>
      <c r="C14" s="56" t="s">
        <v>60</v>
      </c>
      <c r="D14" s="96" t="s">
        <v>61</v>
      </c>
      <c r="E14" s="71" t="s">
        <v>33</v>
      </c>
      <c r="F14" s="117">
        <v>42.55</v>
      </c>
      <c r="G14" s="123">
        <v>8.94</v>
      </c>
      <c r="H14" s="119">
        <f t="shared" ref="H14:H21" si="0">TRUNC(G14*(1+LDI),2)</f>
        <v>11.14</v>
      </c>
      <c r="I14" s="70">
        <f>TRUNC(F14*H14,2)</f>
        <v>474</v>
      </c>
    </row>
    <row r="15" spans="1:9" ht="15">
      <c r="A15" s="41" t="s">
        <v>136</v>
      </c>
      <c r="B15" s="40" t="s">
        <v>83</v>
      </c>
      <c r="C15" s="56" t="s">
        <v>72</v>
      </c>
      <c r="D15" s="96" t="s">
        <v>31</v>
      </c>
      <c r="E15" s="71" t="s">
        <v>32</v>
      </c>
      <c r="F15" s="117">
        <v>9.33</v>
      </c>
      <c r="G15" s="123">
        <v>61.26</v>
      </c>
      <c r="H15" s="119">
        <f t="shared" si="0"/>
        <v>76.349999999999994</v>
      </c>
      <c r="I15" s="70">
        <f t="shared" ref="I15:I21" si="1">TRUNC(F15*H15,2)</f>
        <v>712.34</v>
      </c>
    </row>
    <row r="16" spans="1:9" ht="15">
      <c r="A16" s="41" t="s">
        <v>137</v>
      </c>
      <c r="B16" s="40" t="s">
        <v>83</v>
      </c>
      <c r="C16" s="56" t="s">
        <v>52</v>
      </c>
      <c r="D16" s="96" t="s">
        <v>53</v>
      </c>
      <c r="E16" s="71" t="s">
        <v>33</v>
      </c>
      <c r="F16" s="117">
        <v>11.46</v>
      </c>
      <c r="G16" s="123">
        <v>11.57</v>
      </c>
      <c r="H16" s="119">
        <f t="shared" si="0"/>
        <v>14.42</v>
      </c>
      <c r="I16" s="70">
        <f t="shared" si="1"/>
        <v>165.25</v>
      </c>
    </row>
    <row r="17" spans="1:9" ht="15">
      <c r="A17" s="41" t="s">
        <v>138</v>
      </c>
      <c r="B17" s="40" t="s">
        <v>83</v>
      </c>
      <c r="C17" s="56" t="s">
        <v>54</v>
      </c>
      <c r="D17" s="96" t="s">
        <v>55</v>
      </c>
      <c r="E17" s="71" t="s">
        <v>32</v>
      </c>
      <c r="F17" s="181">
        <v>6.4</v>
      </c>
      <c r="G17" s="123">
        <v>61.26</v>
      </c>
      <c r="H17" s="119">
        <f t="shared" si="0"/>
        <v>76.349999999999994</v>
      </c>
      <c r="I17" s="70">
        <f t="shared" si="1"/>
        <v>488.64</v>
      </c>
    </row>
    <row r="18" spans="1:9" ht="25.5">
      <c r="A18" s="41" t="s">
        <v>139</v>
      </c>
      <c r="B18" s="93" t="s">
        <v>83</v>
      </c>
      <c r="C18" s="40" t="s">
        <v>90</v>
      </c>
      <c r="D18" s="94" t="s">
        <v>91</v>
      </c>
      <c r="E18" s="71" t="s">
        <v>32</v>
      </c>
      <c r="F18" s="117">
        <v>0.32</v>
      </c>
      <c r="G18" s="123">
        <v>513.16999999999996</v>
      </c>
      <c r="H18" s="119">
        <f t="shared" si="0"/>
        <v>639.61</v>
      </c>
      <c r="I18" s="70">
        <f t="shared" si="1"/>
        <v>204.67</v>
      </c>
    </row>
    <row r="19" spans="1:9" ht="15">
      <c r="A19" s="41" t="s">
        <v>140</v>
      </c>
      <c r="B19" s="40" t="s">
        <v>83</v>
      </c>
      <c r="C19" s="40" t="s">
        <v>77</v>
      </c>
      <c r="D19" s="93" t="s">
        <v>151</v>
      </c>
      <c r="E19" s="71" t="s">
        <v>34</v>
      </c>
      <c r="F19" s="117">
        <v>21.48</v>
      </c>
      <c r="G19" s="123">
        <v>14.37</v>
      </c>
      <c r="H19" s="119">
        <f>TRUNC(G19*(1+LDI),2)</f>
        <v>17.91</v>
      </c>
      <c r="I19" s="70">
        <f t="shared" si="1"/>
        <v>384.7</v>
      </c>
    </row>
    <row r="20" spans="1:9">
      <c r="A20" s="41" t="s">
        <v>157</v>
      </c>
      <c r="B20" s="40" t="s">
        <v>83</v>
      </c>
      <c r="C20" s="40" t="s">
        <v>76</v>
      </c>
      <c r="D20" s="40" t="s">
        <v>156</v>
      </c>
      <c r="E20" s="40" t="s">
        <v>34</v>
      </c>
      <c r="F20" s="117">
        <v>104.14</v>
      </c>
      <c r="G20" s="123">
        <v>13.35</v>
      </c>
      <c r="H20" s="119">
        <f>TRUNC(G20*(1+LDI),2)</f>
        <v>16.63</v>
      </c>
      <c r="I20" s="70">
        <f t="shared" si="1"/>
        <v>1731.84</v>
      </c>
    </row>
    <row r="21" spans="1:9" ht="38.25">
      <c r="A21" s="41" t="s">
        <v>158</v>
      </c>
      <c r="B21" s="40" t="s">
        <v>83</v>
      </c>
      <c r="C21" s="40" t="s">
        <v>160</v>
      </c>
      <c r="D21" s="92" t="s">
        <v>161</v>
      </c>
      <c r="E21" s="40" t="s">
        <v>88</v>
      </c>
      <c r="F21" s="118">
        <v>3.17</v>
      </c>
      <c r="G21" s="123">
        <v>687.75</v>
      </c>
      <c r="H21" s="119">
        <f t="shared" si="0"/>
        <v>857.21</v>
      </c>
      <c r="I21" s="70">
        <f t="shared" si="1"/>
        <v>2717.35</v>
      </c>
    </row>
    <row r="22" spans="1:9">
      <c r="A22" s="216" t="s">
        <v>41</v>
      </c>
      <c r="B22" s="217"/>
      <c r="C22" s="217"/>
      <c r="D22" s="217"/>
      <c r="E22" s="217"/>
      <c r="F22" s="217"/>
      <c r="G22" s="241"/>
      <c r="H22" s="218"/>
      <c r="I22" s="44">
        <f>SUM(I14:I21)</f>
        <v>6878.7899999999991</v>
      </c>
    </row>
    <row r="23" spans="1:9">
      <c r="A23" s="139"/>
      <c r="B23" s="140"/>
      <c r="C23" s="140"/>
      <c r="D23" s="140"/>
      <c r="E23" s="140"/>
      <c r="F23" s="140"/>
      <c r="G23" s="182"/>
      <c r="H23" s="140"/>
      <c r="I23" s="183"/>
    </row>
    <row r="24" spans="1:9">
      <c r="A24" s="72">
        <v>2</v>
      </c>
      <c r="B24" s="73"/>
      <c r="C24" s="73"/>
      <c r="D24" s="73" t="s">
        <v>46</v>
      </c>
      <c r="E24" s="259"/>
      <c r="F24" s="260"/>
      <c r="G24" s="261"/>
      <c r="H24" s="260"/>
      <c r="I24" s="262"/>
    </row>
    <row r="25" spans="1:9" ht="15">
      <c r="A25" s="41" t="s">
        <v>27</v>
      </c>
      <c r="B25" s="40" t="s">
        <v>83</v>
      </c>
      <c r="C25" s="93" t="s">
        <v>77</v>
      </c>
      <c r="D25" s="93" t="s">
        <v>151</v>
      </c>
      <c r="E25" s="71" t="s">
        <v>34</v>
      </c>
      <c r="F25" s="117">
        <f>37.7+105.7+29.56</f>
        <v>172.96</v>
      </c>
      <c r="G25" s="123">
        <v>14.37</v>
      </c>
      <c r="H25" s="119">
        <f t="shared" ref="H25:H30" si="2">TRUNC(G25*(1+LDI),2)</f>
        <v>17.91</v>
      </c>
      <c r="I25" s="70">
        <f t="shared" ref="I25:I29" si="3">TRUNC(F25*H25,2)</f>
        <v>3097.71</v>
      </c>
    </row>
    <row r="26" spans="1:9">
      <c r="A26" s="41" t="s">
        <v>28</v>
      </c>
      <c r="B26" s="40" t="s">
        <v>83</v>
      </c>
      <c r="C26" s="40" t="s">
        <v>76</v>
      </c>
      <c r="D26" s="40" t="s">
        <v>159</v>
      </c>
      <c r="E26" s="40" t="s">
        <v>34</v>
      </c>
      <c r="F26" s="117">
        <v>39.65</v>
      </c>
      <c r="G26" s="123">
        <v>13.35</v>
      </c>
      <c r="H26" s="119">
        <f t="shared" si="2"/>
        <v>16.63</v>
      </c>
      <c r="I26" s="70">
        <f t="shared" ref="I26" si="4">TRUNC(F26*H26,2)</f>
        <v>659.37</v>
      </c>
    </row>
    <row r="27" spans="1:9">
      <c r="A27" s="41" t="s">
        <v>29</v>
      </c>
      <c r="B27" s="40" t="s">
        <v>83</v>
      </c>
      <c r="C27" s="40" t="s">
        <v>76</v>
      </c>
      <c r="D27" s="40" t="s">
        <v>152</v>
      </c>
      <c r="E27" s="40" t="s">
        <v>34</v>
      </c>
      <c r="F27" s="117">
        <v>95.88</v>
      </c>
      <c r="G27" s="123">
        <v>13.35</v>
      </c>
      <c r="H27" s="119">
        <f t="shared" si="2"/>
        <v>16.63</v>
      </c>
      <c r="I27" s="70">
        <f t="shared" si="3"/>
        <v>1594.48</v>
      </c>
    </row>
    <row r="28" spans="1:9" ht="38.25">
      <c r="A28" s="41" t="s">
        <v>30</v>
      </c>
      <c r="B28" s="40" t="s">
        <v>83</v>
      </c>
      <c r="C28" s="40" t="s">
        <v>163</v>
      </c>
      <c r="D28" s="92" t="s">
        <v>162</v>
      </c>
      <c r="E28" s="40" t="s">
        <v>88</v>
      </c>
      <c r="F28" s="118">
        <v>8.3800000000000008</v>
      </c>
      <c r="G28" s="123">
        <v>704.41</v>
      </c>
      <c r="H28" s="119">
        <f t="shared" si="2"/>
        <v>877.97</v>
      </c>
      <c r="I28" s="70">
        <f t="shared" si="3"/>
        <v>7357.38</v>
      </c>
    </row>
    <row r="29" spans="1:9" ht="25.5">
      <c r="A29" s="41" t="s">
        <v>89</v>
      </c>
      <c r="B29" s="40" t="s">
        <v>83</v>
      </c>
      <c r="C29" s="93" t="s">
        <v>121</v>
      </c>
      <c r="D29" s="92" t="s">
        <v>122</v>
      </c>
      <c r="E29" s="40" t="s">
        <v>123</v>
      </c>
      <c r="F29" s="118">
        <v>11.06</v>
      </c>
      <c r="G29" s="123">
        <v>47.48</v>
      </c>
      <c r="H29" s="119">
        <f t="shared" si="2"/>
        <v>59.17</v>
      </c>
      <c r="I29" s="70">
        <f t="shared" si="3"/>
        <v>654.41999999999996</v>
      </c>
    </row>
    <row r="30" spans="1:9" ht="38.25">
      <c r="A30" s="41" t="s">
        <v>219</v>
      </c>
      <c r="B30" s="40" t="s">
        <v>81</v>
      </c>
      <c r="C30" s="93">
        <v>92514</v>
      </c>
      <c r="D30" s="92" t="s">
        <v>164</v>
      </c>
      <c r="E30" s="40" t="s">
        <v>123</v>
      </c>
      <c r="F30" s="118">
        <f>51.42/4</f>
        <v>12.855</v>
      </c>
      <c r="G30" s="123">
        <v>52.33</v>
      </c>
      <c r="H30" s="119">
        <f t="shared" si="2"/>
        <v>65.22</v>
      </c>
      <c r="I30" s="70">
        <f t="shared" ref="I30" si="5">TRUNC(F30*H30,2)</f>
        <v>838.4</v>
      </c>
    </row>
    <row r="31" spans="1:9">
      <c r="A31" s="216" t="s">
        <v>41</v>
      </c>
      <c r="B31" s="217"/>
      <c r="C31" s="217"/>
      <c r="D31" s="217"/>
      <c r="E31" s="217"/>
      <c r="F31" s="217"/>
      <c r="G31" s="241"/>
      <c r="H31" s="218"/>
      <c r="I31" s="44">
        <f>SUM(I25:I30)</f>
        <v>14201.759999999998</v>
      </c>
    </row>
    <row r="32" spans="1:9">
      <c r="A32" s="139"/>
      <c r="B32" s="140"/>
      <c r="C32" s="140"/>
      <c r="D32" s="140"/>
      <c r="E32" s="140"/>
      <c r="F32" s="140"/>
      <c r="G32" s="141"/>
      <c r="H32" s="140"/>
      <c r="I32" s="183"/>
    </row>
    <row r="33" spans="1:9">
      <c r="A33" s="72">
        <v>3</v>
      </c>
      <c r="B33" s="73"/>
      <c r="C33" s="73"/>
      <c r="D33" s="73" t="s">
        <v>78</v>
      </c>
      <c r="E33" s="238"/>
      <c r="F33" s="239"/>
      <c r="G33" s="239"/>
      <c r="H33" s="239"/>
      <c r="I33" s="240"/>
    </row>
    <row r="34" spans="1:9" ht="46.5" customHeight="1">
      <c r="A34" s="41" t="s">
        <v>35</v>
      </c>
      <c r="B34" s="40" t="s">
        <v>83</v>
      </c>
      <c r="C34" s="56" t="s">
        <v>165</v>
      </c>
      <c r="D34" s="97" t="s">
        <v>166</v>
      </c>
      <c r="E34" s="71" t="s">
        <v>33</v>
      </c>
      <c r="F34" s="54">
        <v>125.18</v>
      </c>
      <c r="G34" s="123">
        <v>65.19</v>
      </c>
      <c r="H34" s="119">
        <f>TRUNC(G34*(1+LDI),2)</f>
        <v>81.25</v>
      </c>
      <c r="I34" s="70">
        <f t="shared" ref="I34:I38" si="6">TRUNC(F34*H34,2)</f>
        <v>10170.870000000001</v>
      </c>
    </row>
    <row r="35" spans="1:9" ht="46.5" customHeight="1">
      <c r="A35" s="41" t="s">
        <v>37</v>
      </c>
      <c r="B35" s="40" t="s">
        <v>83</v>
      </c>
      <c r="C35" s="56" t="s">
        <v>167</v>
      </c>
      <c r="D35" s="97" t="s">
        <v>168</v>
      </c>
      <c r="E35" s="71" t="s">
        <v>32</v>
      </c>
      <c r="F35" s="54">
        <v>9.2999999999999999E-2</v>
      </c>
      <c r="G35" s="123">
        <v>2862.2</v>
      </c>
      <c r="H35" s="119">
        <f>TRUNC(G35*(1+LDI),2)</f>
        <v>3567.44</v>
      </c>
      <c r="I35" s="70">
        <f t="shared" ref="I35" si="7">TRUNC(F35*H35,2)</f>
        <v>331.77</v>
      </c>
    </row>
    <row r="36" spans="1:9" ht="43.5" customHeight="1">
      <c r="A36" s="41" t="s">
        <v>141</v>
      </c>
      <c r="B36" s="40" t="s">
        <v>83</v>
      </c>
      <c r="C36" s="56" t="s">
        <v>170</v>
      </c>
      <c r="D36" s="97" t="s">
        <v>169</v>
      </c>
      <c r="E36" s="71" t="s">
        <v>32</v>
      </c>
      <c r="F36" s="54">
        <v>0.12659999999999999</v>
      </c>
      <c r="G36" s="123">
        <v>3094.24</v>
      </c>
      <c r="H36" s="119">
        <f>TRUNC(G36*(1+LDI),2)</f>
        <v>3856.66</v>
      </c>
      <c r="I36" s="70">
        <f t="shared" si="6"/>
        <v>488.25</v>
      </c>
    </row>
    <row r="37" spans="1:9" ht="38.25">
      <c r="A37" s="41" t="s">
        <v>64</v>
      </c>
      <c r="B37" s="40" t="s">
        <v>83</v>
      </c>
      <c r="C37" s="40" t="s">
        <v>117</v>
      </c>
      <c r="D37" s="94" t="s">
        <v>118</v>
      </c>
      <c r="E37" s="71" t="s">
        <v>33</v>
      </c>
      <c r="F37" s="54">
        <f>125.18*2</f>
        <v>250.36</v>
      </c>
      <c r="G37" s="123">
        <v>8.65</v>
      </c>
      <c r="H37" s="119">
        <f>TRUNC(G37*(1+LDI),2)</f>
        <v>10.78</v>
      </c>
      <c r="I37" s="70">
        <f t="shared" si="6"/>
        <v>2698.88</v>
      </c>
    </row>
    <row r="38" spans="1:9" ht="25.5">
      <c r="A38" s="41" t="s">
        <v>220</v>
      </c>
      <c r="B38" s="93" t="s">
        <v>83</v>
      </c>
      <c r="C38" s="40" t="s">
        <v>115</v>
      </c>
      <c r="D38" s="94" t="s">
        <v>116</v>
      </c>
      <c r="E38" s="71" t="s">
        <v>33</v>
      </c>
      <c r="F38" s="54">
        <f>125.18*2</f>
        <v>250.36</v>
      </c>
      <c r="G38" s="123">
        <v>28.91</v>
      </c>
      <c r="H38" s="119">
        <f>TRUNC(G38*(1+LDI),2)</f>
        <v>36.03</v>
      </c>
      <c r="I38" s="70">
        <f t="shared" si="6"/>
        <v>9020.4699999999993</v>
      </c>
    </row>
    <row r="39" spans="1:9">
      <c r="A39" s="219" t="s">
        <v>41</v>
      </c>
      <c r="B39" s="220"/>
      <c r="C39" s="220"/>
      <c r="D39" s="220"/>
      <c r="E39" s="220"/>
      <c r="F39" s="220"/>
      <c r="G39" s="220"/>
      <c r="H39" s="221"/>
      <c r="I39" s="44">
        <f>SUM(I34:I38)</f>
        <v>22710.239999999998</v>
      </c>
    </row>
    <row r="40" spans="1:9">
      <c r="A40" s="144"/>
      <c r="B40" s="145"/>
      <c r="C40" s="145"/>
      <c r="D40" s="145"/>
      <c r="E40" s="145"/>
      <c r="F40" s="145"/>
      <c r="G40" s="145"/>
      <c r="H40" s="145"/>
      <c r="I40" s="183"/>
    </row>
    <row r="41" spans="1:9">
      <c r="A41" s="72">
        <v>4</v>
      </c>
      <c r="B41" s="73"/>
      <c r="C41" s="73"/>
      <c r="D41" s="73" t="s">
        <v>69</v>
      </c>
      <c r="E41" s="238"/>
      <c r="F41" s="239"/>
      <c r="G41" s="239"/>
      <c r="H41" s="239"/>
      <c r="I41" s="240"/>
    </row>
    <row r="42" spans="1:9" ht="34.5" customHeight="1">
      <c r="A42" s="41" t="s">
        <v>38</v>
      </c>
      <c r="B42" s="40" t="s">
        <v>81</v>
      </c>
      <c r="C42" s="56">
        <v>86888</v>
      </c>
      <c r="D42" s="97" t="s">
        <v>84</v>
      </c>
      <c r="E42" s="71" t="s">
        <v>59</v>
      </c>
      <c r="F42" s="54">
        <v>2</v>
      </c>
      <c r="G42" s="123">
        <v>481.88</v>
      </c>
      <c r="H42" s="119">
        <f t="shared" ref="H42:H51" si="8">TRUNC(G42*(1+LDI),2)</f>
        <v>600.61</v>
      </c>
      <c r="I42" s="70">
        <f t="shared" ref="I42:I49" si="9">TRUNC(F42*H42,2)</f>
        <v>1201.22</v>
      </c>
    </row>
    <row r="43" spans="1:9" ht="81" customHeight="1">
      <c r="A43" s="41" t="s">
        <v>39</v>
      </c>
      <c r="B43" s="40" t="s">
        <v>83</v>
      </c>
      <c r="C43" s="93" t="s">
        <v>269</v>
      </c>
      <c r="D43" s="92" t="s">
        <v>171</v>
      </c>
      <c r="E43" s="71" t="s">
        <v>59</v>
      </c>
      <c r="F43" s="54">
        <v>2</v>
      </c>
      <c r="G43" s="123">
        <v>452.98</v>
      </c>
      <c r="H43" s="119">
        <f t="shared" si="8"/>
        <v>564.59</v>
      </c>
      <c r="I43" s="70">
        <f t="shared" si="9"/>
        <v>1129.18</v>
      </c>
    </row>
    <row r="44" spans="1:9" ht="59.25" customHeight="1">
      <c r="A44" s="41" t="s">
        <v>47</v>
      </c>
      <c r="B44" s="40" t="s">
        <v>83</v>
      </c>
      <c r="C44" s="40" t="s">
        <v>125</v>
      </c>
      <c r="D44" s="94" t="s">
        <v>126</v>
      </c>
      <c r="E44" s="71" t="s">
        <v>59</v>
      </c>
      <c r="F44" s="54">
        <v>2</v>
      </c>
      <c r="G44" s="123">
        <v>123.98</v>
      </c>
      <c r="H44" s="119">
        <f t="shared" si="8"/>
        <v>154.52000000000001</v>
      </c>
      <c r="I44" s="70">
        <f t="shared" si="9"/>
        <v>309.04000000000002</v>
      </c>
    </row>
    <row r="45" spans="1:9" ht="24.75" customHeight="1">
      <c r="A45" s="41" t="s">
        <v>48</v>
      </c>
      <c r="B45" s="40" t="s">
        <v>83</v>
      </c>
      <c r="C45" s="93" t="s">
        <v>129</v>
      </c>
      <c r="D45" s="93" t="s">
        <v>130</v>
      </c>
      <c r="E45" s="71" t="s">
        <v>131</v>
      </c>
      <c r="F45" s="54">
        <v>0.9</v>
      </c>
      <c r="G45" s="123">
        <v>224.36</v>
      </c>
      <c r="H45" s="119">
        <f t="shared" si="8"/>
        <v>279.64</v>
      </c>
      <c r="I45" s="70">
        <f t="shared" si="9"/>
        <v>251.67</v>
      </c>
    </row>
    <row r="46" spans="1:9" ht="69" customHeight="1">
      <c r="A46" s="41" t="s">
        <v>142</v>
      </c>
      <c r="B46" s="40" t="s">
        <v>83</v>
      </c>
      <c r="C46" s="40" t="s">
        <v>132</v>
      </c>
      <c r="D46" s="92" t="s">
        <v>133</v>
      </c>
      <c r="E46" s="71" t="s">
        <v>59</v>
      </c>
      <c r="F46" s="54">
        <v>1</v>
      </c>
      <c r="G46" s="322">
        <v>376.01</v>
      </c>
      <c r="H46" s="119">
        <f t="shared" si="8"/>
        <v>468.65</v>
      </c>
      <c r="I46" s="70">
        <f t="shared" si="9"/>
        <v>468.65</v>
      </c>
    </row>
    <row r="47" spans="1:9" ht="69" customHeight="1">
      <c r="A47" s="41" t="s">
        <v>143</v>
      </c>
      <c r="B47" s="40" t="s">
        <v>83</v>
      </c>
      <c r="C47" s="40" t="s">
        <v>172</v>
      </c>
      <c r="D47" s="92" t="s">
        <v>173</v>
      </c>
      <c r="E47" s="71" t="s">
        <v>59</v>
      </c>
      <c r="F47" s="54">
        <v>1</v>
      </c>
      <c r="G47" s="123">
        <v>153.91999999999999</v>
      </c>
      <c r="H47" s="119">
        <f t="shared" si="8"/>
        <v>191.84</v>
      </c>
      <c r="I47" s="70">
        <f t="shared" ref="I47" si="10">TRUNC(F47*H47,2)</f>
        <v>191.84</v>
      </c>
    </row>
    <row r="48" spans="1:9" ht="38.25">
      <c r="A48" s="41" t="s">
        <v>144</v>
      </c>
      <c r="B48" s="40" t="s">
        <v>81</v>
      </c>
      <c r="C48" s="93">
        <v>89957</v>
      </c>
      <c r="D48" s="94" t="s">
        <v>85</v>
      </c>
      <c r="E48" s="71" t="s">
        <v>59</v>
      </c>
      <c r="F48" s="54">
        <v>5</v>
      </c>
      <c r="G48" s="123">
        <v>149.18</v>
      </c>
      <c r="H48" s="119">
        <f t="shared" si="8"/>
        <v>185.93</v>
      </c>
      <c r="I48" s="70">
        <f t="shared" si="9"/>
        <v>929.65</v>
      </c>
    </row>
    <row r="49" spans="1:9" ht="66" customHeight="1">
      <c r="A49" s="41" t="s">
        <v>174</v>
      </c>
      <c r="B49" s="40" t="s">
        <v>83</v>
      </c>
      <c r="C49" s="93" t="s">
        <v>86</v>
      </c>
      <c r="D49" s="94" t="s">
        <v>87</v>
      </c>
      <c r="E49" s="71" t="s">
        <v>59</v>
      </c>
      <c r="F49" s="54">
        <v>2</v>
      </c>
      <c r="G49" s="123">
        <v>313.35000000000002</v>
      </c>
      <c r="H49" s="119">
        <f t="shared" si="8"/>
        <v>390.55</v>
      </c>
      <c r="I49" s="70">
        <f t="shared" si="9"/>
        <v>781.1</v>
      </c>
    </row>
    <row r="50" spans="1:9" ht="33.75" customHeight="1">
      <c r="A50" s="41" t="s">
        <v>221</v>
      </c>
      <c r="B50" s="40" t="s">
        <v>83</v>
      </c>
      <c r="C50" s="40" t="s">
        <v>176</v>
      </c>
      <c r="D50" s="92" t="s">
        <v>177</v>
      </c>
      <c r="E50" s="71" t="s">
        <v>59</v>
      </c>
      <c r="F50" s="54">
        <v>2</v>
      </c>
      <c r="G50" s="123">
        <v>54.77</v>
      </c>
      <c r="H50" s="119">
        <f t="shared" si="8"/>
        <v>68.260000000000005</v>
      </c>
      <c r="I50" s="70">
        <f t="shared" ref="I50" si="11">TRUNC(F50*H50,2)</f>
        <v>136.52000000000001</v>
      </c>
    </row>
    <row r="51" spans="1:9" ht="66" customHeight="1">
      <c r="A51" s="41" t="s">
        <v>222</v>
      </c>
      <c r="B51" s="40" t="s">
        <v>81</v>
      </c>
      <c r="C51" s="93">
        <v>102607</v>
      </c>
      <c r="D51" s="92" t="s">
        <v>175</v>
      </c>
      <c r="E51" s="71" t="s">
        <v>59</v>
      </c>
      <c r="F51" s="54">
        <v>1</v>
      </c>
      <c r="G51" s="123">
        <v>487.25</v>
      </c>
      <c r="H51" s="119">
        <f t="shared" si="8"/>
        <v>607.29999999999995</v>
      </c>
      <c r="I51" s="70">
        <f t="shared" ref="I51" si="12">TRUNC(F51*H51,2)</f>
        <v>607.29999999999995</v>
      </c>
    </row>
    <row r="52" spans="1:9" ht="66" customHeight="1">
      <c r="A52" s="41" t="s">
        <v>245</v>
      </c>
      <c r="B52" s="188" t="s">
        <v>83</v>
      </c>
      <c r="C52" s="189" t="s">
        <v>253</v>
      </c>
      <c r="D52" s="185" t="s">
        <v>249</v>
      </c>
      <c r="E52" s="71" t="s">
        <v>59</v>
      </c>
      <c r="F52" s="54">
        <v>2</v>
      </c>
      <c r="G52" s="123">
        <v>61.22</v>
      </c>
      <c r="H52" s="119">
        <f t="shared" ref="H52:H55" si="13">TRUNC(G52*(1+LDI),2)</f>
        <v>76.3</v>
      </c>
      <c r="I52" s="70">
        <f t="shared" ref="I52:I55" si="14">TRUNC(F52*H52,2)</f>
        <v>152.6</v>
      </c>
    </row>
    <row r="53" spans="1:9" ht="66" customHeight="1">
      <c r="A53" s="41" t="s">
        <v>246</v>
      </c>
      <c r="B53" s="188" t="s">
        <v>83</v>
      </c>
      <c r="C53" s="189" t="s">
        <v>254</v>
      </c>
      <c r="D53" s="185" t="s">
        <v>250</v>
      </c>
      <c r="E53" s="71" t="s">
        <v>59</v>
      </c>
      <c r="F53" s="54">
        <f>F52</f>
        <v>2</v>
      </c>
      <c r="G53" s="123">
        <v>72.13</v>
      </c>
      <c r="H53" s="119">
        <f t="shared" si="13"/>
        <v>89.9</v>
      </c>
      <c r="I53" s="70">
        <f t="shared" si="14"/>
        <v>179.8</v>
      </c>
    </row>
    <row r="54" spans="1:9" ht="66" customHeight="1">
      <c r="A54" s="41" t="s">
        <v>247</v>
      </c>
      <c r="B54" s="188" t="s">
        <v>83</v>
      </c>
      <c r="C54" s="189" t="s">
        <v>255</v>
      </c>
      <c r="D54" s="185" t="s">
        <v>251</v>
      </c>
      <c r="E54" s="71" t="s">
        <v>59</v>
      </c>
      <c r="F54" s="54">
        <v>2</v>
      </c>
      <c r="G54" s="123">
        <v>62.74</v>
      </c>
      <c r="H54" s="119">
        <f t="shared" si="13"/>
        <v>78.19</v>
      </c>
      <c r="I54" s="70">
        <f t="shared" si="14"/>
        <v>156.38</v>
      </c>
    </row>
    <row r="55" spans="1:9" ht="66" customHeight="1">
      <c r="A55" s="41" t="s">
        <v>248</v>
      </c>
      <c r="B55" s="188" t="s">
        <v>83</v>
      </c>
      <c r="C55" s="189" t="s">
        <v>256</v>
      </c>
      <c r="D55" s="185" t="s">
        <v>252</v>
      </c>
      <c r="E55" s="71" t="s">
        <v>59</v>
      </c>
      <c r="F55" s="54">
        <v>2</v>
      </c>
      <c r="G55" s="123">
        <v>58.89</v>
      </c>
      <c r="H55" s="119">
        <f t="shared" si="13"/>
        <v>73.400000000000006</v>
      </c>
      <c r="I55" s="70">
        <f t="shared" si="14"/>
        <v>146.80000000000001</v>
      </c>
    </row>
    <row r="56" spans="1:9">
      <c r="A56" s="219" t="s">
        <v>41</v>
      </c>
      <c r="B56" s="220"/>
      <c r="C56" s="220"/>
      <c r="D56" s="220"/>
      <c r="E56" s="220"/>
      <c r="F56" s="220"/>
      <c r="G56" s="220"/>
      <c r="H56" s="221"/>
      <c r="I56" s="44">
        <f>SUM(I42:I51)</f>
        <v>6006.170000000001</v>
      </c>
    </row>
    <row r="57" spans="1:9">
      <c r="A57" s="144"/>
      <c r="B57" s="145"/>
      <c r="C57" s="145"/>
      <c r="D57" s="145"/>
      <c r="E57" s="145"/>
      <c r="F57" s="145"/>
      <c r="G57" s="184"/>
      <c r="H57" s="145"/>
      <c r="I57" s="183"/>
    </row>
    <row r="58" spans="1:9">
      <c r="A58" s="72">
        <v>5</v>
      </c>
      <c r="B58" s="73"/>
      <c r="C58" s="73"/>
      <c r="D58" s="73" t="s">
        <v>66</v>
      </c>
      <c r="E58" s="142"/>
      <c r="F58" s="143"/>
      <c r="G58" s="134"/>
      <c r="H58" s="132"/>
      <c r="I58" s="133"/>
    </row>
    <row r="59" spans="1:9" ht="25.5">
      <c r="A59" s="187" t="s">
        <v>42</v>
      </c>
      <c r="B59" s="92" t="s">
        <v>83</v>
      </c>
      <c r="C59" s="40" t="s">
        <v>183</v>
      </c>
      <c r="D59" s="92" t="s">
        <v>184</v>
      </c>
      <c r="E59" s="40" t="s">
        <v>59</v>
      </c>
      <c r="F59" s="126">
        <v>1</v>
      </c>
      <c r="G59" s="123">
        <v>197.03</v>
      </c>
      <c r="H59" s="119">
        <f t="shared" ref="H59" si="15">TRUNC(G59*(1+LDI),2)</f>
        <v>245.57</v>
      </c>
      <c r="I59" s="70">
        <f t="shared" ref="I59" si="16">TRUNC(F59*H59,2)</f>
        <v>245.57</v>
      </c>
    </row>
    <row r="60" spans="1:9" ht="63.75">
      <c r="A60" s="187" t="s">
        <v>43</v>
      </c>
      <c r="B60" s="92" t="s">
        <v>83</v>
      </c>
      <c r="C60" s="40" t="s">
        <v>104</v>
      </c>
      <c r="D60" s="92" t="s">
        <v>103</v>
      </c>
      <c r="E60" s="40" t="s">
        <v>59</v>
      </c>
      <c r="F60" s="126">
        <v>5</v>
      </c>
      <c r="G60" s="123">
        <v>71.97</v>
      </c>
      <c r="H60" s="119">
        <f t="shared" ref="H60:H67" si="17">TRUNC(G60*(1+LDI),2)</f>
        <v>89.7</v>
      </c>
      <c r="I60" s="70">
        <f t="shared" ref="I60:I67" si="18">TRUNC(F60*H60,2)</f>
        <v>448.5</v>
      </c>
    </row>
    <row r="61" spans="1:9" ht="51">
      <c r="A61" s="187" t="s">
        <v>67</v>
      </c>
      <c r="B61" s="92" t="s">
        <v>83</v>
      </c>
      <c r="C61" s="40" t="s">
        <v>178</v>
      </c>
      <c r="D61" s="99" t="s">
        <v>179</v>
      </c>
      <c r="E61" s="92" t="s">
        <v>59</v>
      </c>
      <c r="F61" s="124">
        <v>8</v>
      </c>
      <c r="G61" s="123">
        <v>40.22</v>
      </c>
      <c r="H61" s="119">
        <f t="shared" si="17"/>
        <v>50.13</v>
      </c>
      <c r="I61" s="70">
        <f t="shared" si="18"/>
        <v>401.04</v>
      </c>
    </row>
    <row r="62" spans="1:9" ht="51">
      <c r="A62" s="187" t="s">
        <v>68</v>
      </c>
      <c r="B62" s="92" t="s">
        <v>83</v>
      </c>
      <c r="C62" s="40" t="s">
        <v>105</v>
      </c>
      <c r="D62" s="92" t="s">
        <v>106</v>
      </c>
      <c r="E62" s="92" t="s">
        <v>59</v>
      </c>
      <c r="F62" s="124">
        <v>7</v>
      </c>
      <c r="G62" s="123">
        <v>57.41</v>
      </c>
      <c r="H62" s="119">
        <f t="shared" si="17"/>
        <v>71.55</v>
      </c>
      <c r="I62" s="70">
        <f t="shared" si="18"/>
        <v>500.85</v>
      </c>
    </row>
    <row r="63" spans="1:9">
      <c r="A63" s="187" t="s">
        <v>124</v>
      </c>
      <c r="B63" s="92" t="s">
        <v>83</v>
      </c>
      <c r="C63" s="40" t="s">
        <v>107</v>
      </c>
      <c r="D63" s="92" t="s">
        <v>108</v>
      </c>
      <c r="E63" s="92" t="s">
        <v>59</v>
      </c>
      <c r="F63" s="124">
        <v>2</v>
      </c>
      <c r="G63" s="123">
        <v>49.39</v>
      </c>
      <c r="H63" s="119">
        <f t="shared" ref="H63" si="19">TRUNC(G63*(1+LDI),2)</f>
        <v>61.55</v>
      </c>
      <c r="I63" s="70">
        <f t="shared" ref="I63" si="20">TRUNC(F63*H63,2)</f>
        <v>123.1</v>
      </c>
    </row>
    <row r="64" spans="1:9">
      <c r="A64" s="187" t="s">
        <v>127</v>
      </c>
      <c r="B64" s="92" t="s">
        <v>83</v>
      </c>
      <c r="C64" s="40" t="s">
        <v>181</v>
      </c>
      <c r="D64" s="92" t="s">
        <v>180</v>
      </c>
      <c r="E64" s="92" t="s">
        <v>59</v>
      </c>
      <c r="F64" s="124">
        <v>2</v>
      </c>
      <c r="G64" s="123">
        <v>51.19</v>
      </c>
      <c r="H64" s="119">
        <f t="shared" ref="H64" si="21">TRUNC(G64*(1+LDI),2)</f>
        <v>63.8</v>
      </c>
      <c r="I64" s="70">
        <f t="shared" ref="I64" si="22">TRUNC(F64*H64,2)</f>
        <v>127.6</v>
      </c>
    </row>
    <row r="65" spans="1:9" ht="25.5">
      <c r="A65" s="187" t="s">
        <v>145</v>
      </c>
      <c r="B65" s="92" t="s">
        <v>83</v>
      </c>
      <c r="C65" s="40" t="s">
        <v>109</v>
      </c>
      <c r="D65" s="92" t="s">
        <v>110</v>
      </c>
      <c r="E65" s="92" t="s">
        <v>65</v>
      </c>
      <c r="F65" s="118">
        <v>54</v>
      </c>
      <c r="G65" s="123">
        <v>5.89</v>
      </c>
      <c r="H65" s="119">
        <f t="shared" si="17"/>
        <v>7.34</v>
      </c>
      <c r="I65" s="70">
        <f t="shared" si="18"/>
        <v>396.36</v>
      </c>
    </row>
    <row r="66" spans="1:9" ht="35.25" customHeight="1">
      <c r="A66" s="187" t="s">
        <v>146</v>
      </c>
      <c r="B66" s="92" t="s">
        <v>83</v>
      </c>
      <c r="C66" s="40" t="s">
        <v>111</v>
      </c>
      <c r="D66" s="92" t="s">
        <v>112</v>
      </c>
      <c r="E66" s="92" t="s">
        <v>65</v>
      </c>
      <c r="F66" s="126">
        <v>31.2</v>
      </c>
      <c r="G66" s="123">
        <v>3.19</v>
      </c>
      <c r="H66" s="119">
        <f t="shared" si="17"/>
        <v>3.97</v>
      </c>
      <c r="I66" s="70">
        <f t="shared" si="18"/>
        <v>123.86</v>
      </c>
    </row>
    <row r="67" spans="1:9" ht="42.75" customHeight="1">
      <c r="A67" s="187" t="s">
        <v>182</v>
      </c>
      <c r="B67" s="92" t="s">
        <v>83</v>
      </c>
      <c r="C67" s="40" t="s">
        <v>113</v>
      </c>
      <c r="D67" s="92" t="s">
        <v>114</v>
      </c>
      <c r="E67" s="92" t="s">
        <v>65</v>
      </c>
      <c r="F67" s="127">
        <f>54*3</f>
        <v>162</v>
      </c>
      <c r="G67" s="123">
        <v>4.66</v>
      </c>
      <c r="H67" s="119">
        <f t="shared" si="17"/>
        <v>5.8</v>
      </c>
      <c r="I67" s="70">
        <f t="shared" si="18"/>
        <v>939.6</v>
      </c>
    </row>
    <row r="68" spans="1:9">
      <c r="A68" s="216" t="s">
        <v>41</v>
      </c>
      <c r="B68" s="217"/>
      <c r="C68" s="217"/>
      <c r="D68" s="217"/>
      <c r="E68" s="217"/>
      <c r="F68" s="217"/>
      <c r="G68" s="241"/>
      <c r="H68" s="218"/>
      <c r="I68" s="44">
        <f>SUM(I59:I67)</f>
        <v>3306.48</v>
      </c>
    </row>
    <row r="69" spans="1:9">
      <c r="A69" s="139"/>
      <c r="B69" s="140"/>
      <c r="C69" s="140"/>
      <c r="D69" s="140"/>
      <c r="E69" s="140"/>
      <c r="F69" s="140"/>
      <c r="G69" s="141"/>
      <c r="H69" s="140"/>
      <c r="I69" s="183"/>
    </row>
    <row r="70" spans="1:9">
      <c r="A70" s="72">
        <v>6</v>
      </c>
      <c r="B70" s="73"/>
      <c r="C70" s="73"/>
      <c r="D70" s="73" t="s">
        <v>40</v>
      </c>
      <c r="E70" s="238"/>
      <c r="F70" s="239"/>
      <c r="G70" s="239"/>
      <c r="H70" s="239"/>
      <c r="I70" s="240"/>
    </row>
    <row r="71" spans="1:9" ht="38.25">
      <c r="A71" s="41" t="s">
        <v>95</v>
      </c>
      <c r="B71" s="40" t="s">
        <v>83</v>
      </c>
      <c r="C71" s="40" t="s">
        <v>92</v>
      </c>
      <c r="D71" s="94" t="s">
        <v>93</v>
      </c>
      <c r="E71" s="71" t="s">
        <v>33</v>
      </c>
      <c r="F71" s="54">
        <v>8.9499999999999993</v>
      </c>
      <c r="G71" s="123">
        <v>47.88</v>
      </c>
      <c r="H71" s="119">
        <f>TRUNC(G71*(1+LDI),2)</f>
        <v>59.67</v>
      </c>
      <c r="I71" s="70">
        <f t="shared" ref="I71:I74" si="23">TRUNC(F71*H71,2)</f>
        <v>534.04</v>
      </c>
    </row>
    <row r="72" spans="1:9" ht="25.5">
      <c r="A72" s="41" t="s">
        <v>96</v>
      </c>
      <c r="B72" s="40" t="s">
        <v>83</v>
      </c>
      <c r="C72" s="40" t="s">
        <v>56</v>
      </c>
      <c r="D72" s="94" t="s">
        <v>94</v>
      </c>
      <c r="E72" s="71" t="s">
        <v>33</v>
      </c>
      <c r="F72" s="54">
        <v>36.36</v>
      </c>
      <c r="G72" s="123">
        <v>57.1</v>
      </c>
      <c r="H72" s="119">
        <f>TRUNC(G72*(1+LDI),2)</f>
        <v>71.16</v>
      </c>
      <c r="I72" s="70">
        <f t="shared" si="23"/>
        <v>2587.37</v>
      </c>
    </row>
    <row r="73" spans="1:9" ht="38.25">
      <c r="A73" s="41" t="s">
        <v>97</v>
      </c>
      <c r="B73" s="40" t="s">
        <v>81</v>
      </c>
      <c r="C73" s="40" t="s">
        <v>185</v>
      </c>
      <c r="D73" s="92" t="s">
        <v>186</v>
      </c>
      <c r="E73" s="71" t="s">
        <v>33</v>
      </c>
      <c r="F73" s="95">
        <v>36.36</v>
      </c>
      <c r="G73" s="123">
        <v>65.06</v>
      </c>
      <c r="H73" s="119">
        <f>TRUNC(G73*(1+LDI),2)</f>
        <v>81.09</v>
      </c>
      <c r="I73" s="70">
        <f t="shared" si="23"/>
        <v>2948.43</v>
      </c>
    </row>
    <row r="74" spans="1:9" ht="30">
      <c r="A74" s="41" t="s">
        <v>102</v>
      </c>
      <c r="B74" s="40" t="s">
        <v>81</v>
      </c>
      <c r="C74" s="92">
        <v>88649</v>
      </c>
      <c r="D74" s="97" t="s">
        <v>57</v>
      </c>
      <c r="E74" s="71" t="s">
        <v>65</v>
      </c>
      <c r="F74" s="54">
        <v>52.7</v>
      </c>
      <c r="G74" s="123">
        <v>8.5299999999999994</v>
      </c>
      <c r="H74" s="119">
        <f>TRUNC(G74*(1+LDI),2)</f>
        <v>10.63</v>
      </c>
      <c r="I74" s="70">
        <f t="shared" si="23"/>
        <v>560.20000000000005</v>
      </c>
    </row>
    <row r="75" spans="1:9" ht="60">
      <c r="A75" s="41" t="s">
        <v>187</v>
      </c>
      <c r="B75" s="40" t="s">
        <v>81</v>
      </c>
      <c r="C75" s="92">
        <v>87269</v>
      </c>
      <c r="D75" s="97" t="s">
        <v>188</v>
      </c>
      <c r="E75" s="71" t="s">
        <v>33</v>
      </c>
      <c r="F75" s="54">
        <v>37.049999999999997</v>
      </c>
      <c r="G75" s="123">
        <v>63.15</v>
      </c>
      <c r="H75" s="119">
        <f>TRUNC(G75*(1+LDI),2)</f>
        <v>78.709999999999994</v>
      </c>
      <c r="I75" s="70">
        <f t="shared" ref="I75" si="24">TRUNC(F75*H75,2)</f>
        <v>2916.2</v>
      </c>
    </row>
    <row r="76" spans="1:9">
      <c r="A76" s="219" t="s">
        <v>41</v>
      </c>
      <c r="B76" s="220"/>
      <c r="C76" s="220"/>
      <c r="D76" s="220"/>
      <c r="E76" s="220"/>
      <c r="F76" s="220"/>
      <c r="G76" s="220"/>
      <c r="H76" s="221"/>
      <c r="I76" s="44">
        <f>SUM(I71:I75)</f>
        <v>9546.24</v>
      </c>
    </row>
    <row r="77" spans="1:9">
      <c r="A77" s="144"/>
      <c r="B77" s="145"/>
      <c r="C77" s="145"/>
      <c r="D77" s="145"/>
      <c r="E77" s="145"/>
      <c r="F77" s="145"/>
      <c r="G77" s="145"/>
      <c r="H77" s="145"/>
      <c r="I77" s="183"/>
    </row>
    <row r="78" spans="1:9">
      <c r="A78" s="72">
        <v>7</v>
      </c>
      <c r="B78" s="73"/>
      <c r="C78" s="73"/>
      <c r="D78" s="98" t="s">
        <v>70</v>
      </c>
      <c r="E78" s="238"/>
      <c r="F78" s="239"/>
      <c r="G78" s="239"/>
      <c r="H78" s="239"/>
      <c r="I78" s="240"/>
    </row>
    <row r="79" spans="1:9" ht="60">
      <c r="A79" s="41" t="s">
        <v>98</v>
      </c>
      <c r="B79" s="40" t="s">
        <v>83</v>
      </c>
      <c r="C79" s="56" t="s">
        <v>75</v>
      </c>
      <c r="D79" s="97" t="s">
        <v>79</v>
      </c>
      <c r="E79" s="71" t="s">
        <v>59</v>
      </c>
      <c r="F79" s="54">
        <v>3</v>
      </c>
      <c r="G79" s="123">
        <v>162.13999999999999</v>
      </c>
      <c r="H79" s="119">
        <f>TRUNC(G79*(1+LDI),2)</f>
        <v>202.09</v>
      </c>
      <c r="I79" s="70">
        <f t="shared" ref="I79" si="25">TRUNC(F79*H79,2)</f>
        <v>606.27</v>
      </c>
    </row>
    <row r="80" spans="1:9">
      <c r="A80" s="216" t="s">
        <v>41</v>
      </c>
      <c r="B80" s="217"/>
      <c r="C80" s="217"/>
      <c r="D80" s="217"/>
      <c r="E80" s="217"/>
      <c r="F80" s="217"/>
      <c r="G80" s="217"/>
      <c r="H80" s="218"/>
      <c r="I80" s="44">
        <f>SUM(I79:I79)</f>
        <v>606.27</v>
      </c>
    </row>
    <row r="81" spans="1:9">
      <c r="A81" s="139"/>
      <c r="B81" s="140"/>
      <c r="C81" s="140"/>
      <c r="D81" s="140"/>
      <c r="E81" s="140"/>
      <c r="F81" s="140"/>
      <c r="G81" s="140"/>
      <c r="H81" s="140"/>
      <c r="I81" s="183"/>
    </row>
    <row r="82" spans="1:9">
      <c r="A82" s="72">
        <v>8</v>
      </c>
      <c r="B82" s="73"/>
      <c r="C82" s="73"/>
      <c r="D82" s="73" t="s">
        <v>128</v>
      </c>
      <c r="E82" s="238"/>
      <c r="F82" s="239"/>
      <c r="G82" s="239"/>
      <c r="H82" s="239"/>
      <c r="I82" s="240"/>
    </row>
    <row r="83" spans="1:9" ht="25.5">
      <c r="A83" s="41" t="s">
        <v>99</v>
      </c>
      <c r="B83" s="40" t="s">
        <v>83</v>
      </c>
      <c r="C83" s="40" t="s">
        <v>58</v>
      </c>
      <c r="D83" s="92" t="s">
        <v>80</v>
      </c>
      <c r="E83" s="71" t="s">
        <v>59</v>
      </c>
      <c r="F83" s="54">
        <v>4</v>
      </c>
      <c r="G83" s="123">
        <v>555.01</v>
      </c>
      <c r="H83" s="119">
        <f t="shared" ref="H83:H89" si="26">TRUNC(G83*(1+LDI),2)</f>
        <v>691.76</v>
      </c>
      <c r="I83" s="70">
        <f t="shared" ref="I83:I89" si="27">TRUNC(F83*H83,2)</f>
        <v>2767.04</v>
      </c>
    </row>
    <row r="84" spans="1:9" ht="63.75">
      <c r="A84" s="41" t="s">
        <v>100</v>
      </c>
      <c r="B84" s="40" t="s">
        <v>83</v>
      </c>
      <c r="C84" s="40" t="s">
        <v>189</v>
      </c>
      <c r="D84" s="92" t="s">
        <v>190</v>
      </c>
      <c r="E84" s="71" t="s">
        <v>33</v>
      </c>
      <c r="F84" s="54">
        <f>1.8*2.1</f>
        <v>3.7800000000000002</v>
      </c>
      <c r="G84" s="123">
        <v>395.02</v>
      </c>
      <c r="H84" s="119">
        <f t="shared" si="26"/>
        <v>492.35</v>
      </c>
      <c r="I84" s="70">
        <f t="shared" ref="I84" si="28">TRUNC(F84*H84,2)</f>
        <v>1861.08</v>
      </c>
    </row>
    <row r="85" spans="1:9" ht="63.75">
      <c r="A85" s="41" t="s">
        <v>147</v>
      </c>
      <c r="B85" s="40" t="s">
        <v>83</v>
      </c>
      <c r="C85" s="40" t="s">
        <v>191</v>
      </c>
      <c r="D85" s="92" t="s">
        <v>192</v>
      </c>
      <c r="E85" s="71" t="s">
        <v>59</v>
      </c>
      <c r="F85" s="54">
        <v>1</v>
      </c>
      <c r="G85" s="123">
        <v>107.19</v>
      </c>
      <c r="H85" s="119">
        <f t="shared" si="26"/>
        <v>133.6</v>
      </c>
      <c r="I85" s="70">
        <f t="shared" ref="I85:I86" si="29">TRUNC(F85*H85,2)</f>
        <v>133.6</v>
      </c>
    </row>
    <row r="86" spans="1:9" ht="25.5">
      <c r="A86" s="41" t="s">
        <v>148</v>
      </c>
      <c r="B86" s="40" t="s">
        <v>193</v>
      </c>
      <c r="C86" s="40">
        <v>11575</v>
      </c>
      <c r="D86" s="92" t="s">
        <v>197</v>
      </c>
      <c r="E86" s="71" t="s">
        <v>59</v>
      </c>
      <c r="F86" s="54">
        <v>1</v>
      </c>
      <c r="G86" s="123">
        <v>57.42</v>
      </c>
      <c r="H86" s="119">
        <f t="shared" si="26"/>
        <v>71.56</v>
      </c>
      <c r="I86" s="70">
        <f t="shared" si="29"/>
        <v>71.56</v>
      </c>
    </row>
    <row r="87" spans="1:9" ht="31.5" customHeight="1">
      <c r="A87" s="41" t="s">
        <v>194</v>
      </c>
      <c r="B87" s="40" t="s">
        <v>83</v>
      </c>
      <c r="C87" s="40" t="s">
        <v>198</v>
      </c>
      <c r="D87" s="97" t="s">
        <v>199</v>
      </c>
      <c r="E87" s="71" t="s">
        <v>33</v>
      </c>
      <c r="F87" s="54">
        <v>0.96</v>
      </c>
      <c r="G87" s="123">
        <v>457.81</v>
      </c>
      <c r="H87" s="119">
        <f t="shared" si="26"/>
        <v>570.61</v>
      </c>
      <c r="I87" s="70">
        <f t="shared" si="27"/>
        <v>547.78</v>
      </c>
    </row>
    <row r="88" spans="1:9" ht="37.5" customHeight="1">
      <c r="A88" s="41" t="s">
        <v>195</v>
      </c>
      <c r="B88" s="40" t="s">
        <v>83</v>
      </c>
      <c r="C88" s="92" t="s">
        <v>200</v>
      </c>
      <c r="D88" s="97" t="s">
        <v>201</v>
      </c>
      <c r="E88" s="71" t="s">
        <v>33</v>
      </c>
      <c r="F88" s="54">
        <v>3</v>
      </c>
      <c r="G88" s="123">
        <v>624.33000000000004</v>
      </c>
      <c r="H88" s="119">
        <f t="shared" si="26"/>
        <v>778.16</v>
      </c>
      <c r="I88" s="70">
        <f t="shared" si="27"/>
        <v>2334.48</v>
      </c>
    </row>
    <row r="89" spans="1:9" ht="25.5">
      <c r="A89" s="41" t="s">
        <v>196</v>
      </c>
      <c r="B89" s="40" t="s">
        <v>83</v>
      </c>
      <c r="C89" s="40" t="s">
        <v>119</v>
      </c>
      <c r="D89" s="94" t="s">
        <v>120</v>
      </c>
      <c r="E89" s="71" t="s">
        <v>33</v>
      </c>
      <c r="F89" s="54">
        <f>F88+F87</f>
        <v>3.96</v>
      </c>
      <c r="G89" s="123">
        <v>341.63</v>
      </c>
      <c r="H89" s="119">
        <f t="shared" si="26"/>
        <v>425.8</v>
      </c>
      <c r="I89" s="70">
        <f t="shared" si="27"/>
        <v>1686.16</v>
      </c>
    </row>
    <row r="90" spans="1:9">
      <c r="A90" s="216" t="s">
        <v>41</v>
      </c>
      <c r="B90" s="217"/>
      <c r="C90" s="217"/>
      <c r="D90" s="217"/>
      <c r="E90" s="217"/>
      <c r="F90" s="217"/>
      <c r="G90" s="217"/>
      <c r="H90" s="218"/>
      <c r="I90" s="44">
        <f>SUM(I83:I89)</f>
        <v>9401.7000000000007</v>
      </c>
    </row>
    <row r="91" spans="1:9">
      <c r="A91" s="139"/>
      <c r="B91" s="140"/>
      <c r="C91" s="140"/>
      <c r="D91" s="140"/>
      <c r="E91" s="140"/>
      <c r="F91" s="140"/>
      <c r="G91" s="140"/>
      <c r="H91" s="140"/>
      <c r="I91" s="183"/>
    </row>
    <row r="92" spans="1:9">
      <c r="A92" s="72">
        <v>9</v>
      </c>
      <c r="B92" s="73"/>
      <c r="C92" s="73"/>
      <c r="D92" s="73" t="s">
        <v>208</v>
      </c>
      <c r="E92" s="238"/>
      <c r="F92" s="239"/>
      <c r="G92" s="239"/>
      <c r="H92" s="239"/>
      <c r="I92" s="240"/>
    </row>
    <row r="93" spans="1:9" ht="45">
      <c r="A93" s="41" t="s">
        <v>49</v>
      </c>
      <c r="B93" s="40" t="s">
        <v>83</v>
      </c>
      <c r="C93" s="56" t="s">
        <v>209</v>
      </c>
      <c r="D93" s="97" t="s">
        <v>210</v>
      </c>
      <c r="E93" s="71" t="s">
        <v>33</v>
      </c>
      <c r="F93" s="54">
        <v>43.47</v>
      </c>
      <c r="G93" s="123">
        <v>94.95</v>
      </c>
      <c r="H93" s="119">
        <f>TRUNC(G93*(1+LDI),2)</f>
        <v>118.34</v>
      </c>
      <c r="I93" s="70">
        <f>TRUNC(F93*H93,2)</f>
        <v>5144.2299999999996</v>
      </c>
    </row>
    <row r="94" spans="1:9" ht="60">
      <c r="A94" s="41" t="s">
        <v>203</v>
      </c>
      <c r="B94" s="40" t="s">
        <v>81</v>
      </c>
      <c r="C94" s="56">
        <v>104314</v>
      </c>
      <c r="D94" s="97" t="s">
        <v>211</v>
      </c>
      <c r="E94" s="71" t="s">
        <v>34</v>
      </c>
      <c r="F94" s="54">
        <v>156.22999999999999</v>
      </c>
      <c r="G94" s="123">
        <v>11.55</v>
      </c>
      <c r="H94" s="119">
        <f>TRUNC(G94*(1+LDI),2)</f>
        <v>14.39</v>
      </c>
      <c r="I94" s="70">
        <f>TRUNC(F94*H94,2)</f>
        <v>2248.14</v>
      </c>
    </row>
    <row r="95" spans="1:9" ht="15">
      <c r="A95" s="41" t="s">
        <v>212</v>
      </c>
      <c r="B95" s="40" t="s">
        <v>83</v>
      </c>
      <c r="C95" s="56" t="s">
        <v>213</v>
      </c>
      <c r="D95" s="97" t="s">
        <v>214</v>
      </c>
      <c r="E95" s="71" t="s">
        <v>33</v>
      </c>
      <c r="F95" s="54">
        <v>36.36</v>
      </c>
      <c r="G95" s="123">
        <v>42.57</v>
      </c>
      <c r="H95" s="119">
        <f>TRUNC(G95*(1+LDI),2)</f>
        <v>53.05</v>
      </c>
      <c r="I95" s="70">
        <f>TRUNC(F95*H95,2)</f>
        <v>1928.89</v>
      </c>
    </row>
    <row r="96" spans="1:9">
      <c r="A96" s="219" t="s">
        <v>41</v>
      </c>
      <c r="B96" s="220"/>
      <c r="C96" s="220"/>
      <c r="D96" s="220"/>
      <c r="E96" s="220"/>
      <c r="F96" s="220"/>
      <c r="G96" s="220"/>
      <c r="H96" s="221"/>
      <c r="I96" s="44">
        <f>SUM(I93:I95)</f>
        <v>9321.2599999999984</v>
      </c>
    </row>
    <row r="97" spans="1:9">
      <c r="A97" s="177"/>
      <c r="B97" s="178"/>
      <c r="C97" s="178"/>
      <c r="D97" s="178"/>
      <c r="E97" s="178"/>
      <c r="F97" s="178"/>
      <c r="G97" s="178"/>
      <c r="H97" s="178"/>
      <c r="I97" s="183"/>
    </row>
    <row r="98" spans="1:9">
      <c r="A98" s="179"/>
      <c r="B98" s="180"/>
      <c r="C98" s="180"/>
      <c r="D98" s="180"/>
      <c r="E98" s="180"/>
      <c r="F98" s="180"/>
      <c r="G98" s="180"/>
      <c r="H98" s="180"/>
      <c r="I98" s="183"/>
    </row>
    <row r="99" spans="1:9">
      <c r="A99" s="72">
        <v>10</v>
      </c>
      <c r="B99" s="73"/>
      <c r="C99" s="73"/>
      <c r="D99" s="73" t="s">
        <v>73</v>
      </c>
      <c r="E99" s="238"/>
      <c r="F99" s="239"/>
      <c r="G99" s="239"/>
      <c r="H99" s="239"/>
      <c r="I99" s="240"/>
    </row>
    <row r="100" spans="1:9" ht="15">
      <c r="A100" s="41" t="s">
        <v>50</v>
      </c>
      <c r="B100" s="40" t="s">
        <v>83</v>
      </c>
      <c r="C100" s="56" t="s">
        <v>74</v>
      </c>
      <c r="D100" s="97" t="s">
        <v>202</v>
      </c>
      <c r="E100" s="71" t="s">
        <v>33</v>
      </c>
      <c r="F100" s="54">
        <f>4.27</f>
        <v>4.2699999999999996</v>
      </c>
      <c r="G100" s="128">
        <v>23.69</v>
      </c>
      <c r="H100" s="119">
        <f>TRUNC(G100*(1+LDI),2)</f>
        <v>29.52</v>
      </c>
      <c r="I100" s="70">
        <f>TRUNC(F100*H100,2)</f>
        <v>126.05</v>
      </c>
    </row>
    <row r="101" spans="1:9" ht="45">
      <c r="A101" s="41" t="s">
        <v>223</v>
      </c>
      <c r="B101" s="40" t="s">
        <v>83</v>
      </c>
      <c r="C101" s="56" t="s">
        <v>204</v>
      </c>
      <c r="D101" s="97" t="s">
        <v>205</v>
      </c>
      <c r="E101" s="71" t="s">
        <v>33</v>
      </c>
      <c r="F101" s="54">
        <f>4.27</f>
        <v>4.2699999999999996</v>
      </c>
      <c r="G101" s="123">
        <v>62.25</v>
      </c>
      <c r="H101" s="119">
        <f>TRUNC(G101*(1+LDI),2)</f>
        <v>77.58</v>
      </c>
      <c r="I101" s="70">
        <f>TRUNC(F101*H101,2)</f>
        <v>331.26</v>
      </c>
    </row>
    <row r="102" spans="1:9">
      <c r="A102" s="219" t="s">
        <v>41</v>
      </c>
      <c r="B102" s="220"/>
      <c r="C102" s="220"/>
      <c r="D102" s="220"/>
      <c r="E102" s="220"/>
      <c r="F102" s="220"/>
      <c r="G102" s="220"/>
      <c r="H102" s="221"/>
      <c r="I102" s="44">
        <f>SUM(I100:I101)</f>
        <v>457.31</v>
      </c>
    </row>
    <row r="103" spans="1:9">
      <c r="A103" s="144"/>
      <c r="B103" s="145"/>
      <c r="C103" s="145"/>
      <c r="D103" s="145"/>
      <c r="E103" s="145"/>
      <c r="F103" s="145"/>
      <c r="G103" s="145"/>
      <c r="H103" s="145"/>
      <c r="I103" s="183"/>
    </row>
    <row r="104" spans="1:9">
      <c r="A104" s="72">
        <v>11</v>
      </c>
      <c r="B104" s="73"/>
      <c r="C104" s="73"/>
      <c r="D104" s="73" t="s">
        <v>45</v>
      </c>
      <c r="E104" s="238"/>
      <c r="F104" s="239"/>
      <c r="G104" s="239"/>
      <c r="H104" s="239"/>
      <c r="I104" s="240"/>
    </row>
    <row r="105" spans="1:9" ht="45">
      <c r="A105" s="41" t="s">
        <v>51</v>
      </c>
      <c r="B105" s="40" t="s">
        <v>83</v>
      </c>
      <c r="C105" s="56" t="s">
        <v>206</v>
      </c>
      <c r="D105" s="97" t="s">
        <v>207</v>
      </c>
      <c r="E105" s="71" t="s">
        <v>33</v>
      </c>
      <c r="F105" s="54">
        <f>125.18*2</f>
        <v>250.36</v>
      </c>
      <c r="G105" s="123">
        <v>15.63</v>
      </c>
      <c r="H105" s="119">
        <f>TRUNC(G105*(1+LDI),2)</f>
        <v>19.48</v>
      </c>
      <c r="I105" s="70">
        <f>TRUNC(F105*H105,2)</f>
        <v>4877.01</v>
      </c>
    </row>
    <row r="106" spans="1:9">
      <c r="A106" s="216" t="s">
        <v>41</v>
      </c>
      <c r="B106" s="217"/>
      <c r="C106" s="217"/>
      <c r="D106" s="217"/>
      <c r="E106" s="217"/>
      <c r="F106" s="217"/>
      <c r="G106" s="217"/>
      <c r="H106" s="218"/>
      <c r="I106" s="44">
        <f>SUM(I105:I105)</f>
        <v>4877.01</v>
      </c>
    </row>
    <row r="107" spans="1:9">
      <c r="A107" s="139"/>
      <c r="B107" s="140"/>
      <c r="C107" s="140"/>
      <c r="D107" s="140"/>
      <c r="E107" s="140"/>
      <c r="F107" s="140"/>
      <c r="G107" s="140"/>
      <c r="H107" s="140"/>
      <c r="I107" s="183"/>
    </row>
    <row r="108" spans="1:9">
      <c r="A108" s="72">
        <v>12</v>
      </c>
      <c r="B108" s="73"/>
      <c r="C108" s="73"/>
      <c r="D108" s="73" t="s">
        <v>44</v>
      </c>
      <c r="E108" s="238"/>
      <c r="F108" s="239"/>
      <c r="G108" s="239"/>
      <c r="H108" s="239"/>
      <c r="I108" s="240"/>
    </row>
    <row r="109" spans="1:9" ht="15">
      <c r="A109" s="41" t="s">
        <v>224</v>
      </c>
      <c r="B109" s="40" t="s">
        <v>83</v>
      </c>
      <c r="C109" s="56" t="s">
        <v>62</v>
      </c>
      <c r="D109" s="96" t="s">
        <v>63</v>
      </c>
      <c r="E109" s="71" t="s">
        <v>33</v>
      </c>
      <c r="F109" s="54">
        <v>36.36</v>
      </c>
      <c r="G109" s="128">
        <v>6.48</v>
      </c>
      <c r="H109" s="119">
        <f>TRUNC(G109*(1+LDI),2)</f>
        <v>8.07</v>
      </c>
      <c r="I109" s="70">
        <f>TRUNC(F109*H109,2)</f>
        <v>293.42</v>
      </c>
    </row>
    <row r="110" spans="1:9">
      <c r="A110" s="216" t="s">
        <v>41</v>
      </c>
      <c r="B110" s="217"/>
      <c r="C110" s="217"/>
      <c r="D110" s="217"/>
      <c r="E110" s="217"/>
      <c r="F110" s="217"/>
      <c r="G110" s="217"/>
      <c r="H110" s="218"/>
      <c r="I110" s="44">
        <f>I109</f>
        <v>293.42</v>
      </c>
    </row>
    <row r="111" spans="1:9" ht="13.5" thickBot="1">
      <c r="A111" s="150"/>
      <c r="B111" s="151"/>
      <c r="C111" s="151"/>
      <c r="D111" s="151"/>
      <c r="E111" s="151"/>
      <c r="F111" s="151"/>
      <c r="G111" s="151"/>
      <c r="H111" s="151"/>
      <c r="I111" s="152"/>
    </row>
    <row r="112" spans="1:9" ht="15.75" customHeight="1" thickBot="1">
      <c r="A112" s="253" t="s">
        <v>13</v>
      </c>
      <c r="B112" s="254"/>
      <c r="C112" s="254"/>
      <c r="D112" s="254"/>
      <c r="E112" s="254"/>
      <c r="F112" s="254"/>
      <c r="G112" s="254"/>
      <c r="H112" s="255"/>
      <c r="I112" s="112">
        <f>I22+I31+I39+I56+I68+I80+I76+I90+I102+I106+I110+I96</f>
        <v>87606.64999999998</v>
      </c>
    </row>
    <row r="113" spans="1:256" ht="20.25" customHeight="1">
      <c r="A113" s="324" t="s">
        <v>154</v>
      </c>
      <c r="B113" s="324"/>
      <c r="C113" s="5"/>
      <c r="D113" s="5"/>
      <c r="E113" s="5"/>
      <c r="F113" s="55"/>
      <c r="G113" s="5"/>
      <c r="H113" s="5"/>
      <c r="I113" s="108"/>
      <c r="J113" s="39"/>
      <c r="K113" s="39"/>
    </row>
    <row r="114" spans="1:256">
      <c r="A114" s="6"/>
      <c r="B114" s="6"/>
      <c r="C114" s="6"/>
      <c r="D114" s="6"/>
      <c r="E114" s="6"/>
      <c r="F114" s="59"/>
      <c r="G114" s="6"/>
      <c r="H114" s="6"/>
      <c r="I114" s="109"/>
      <c r="J114" s="39"/>
    </row>
    <row r="115" spans="1:256">
      <c r="A115" s="215"/>
      <c r="B115" s="215"/>
      <c r="C115" s="215"/>
      <c r="D115" s="215"/>
      <c r="E115" s="215"/>
      <c r="F115" s="215"/>
      <c r="G115" s="215"/>
      <c r="H115" s="215"/>
      <c r="I115" s="215"/>
      <c r="J115" s="215"/>
      <c r="K115" s="215"/>
      <c r="L115" s="215"/>
      <c r="M115" s="215"/>
      <c r="N115" s="215"/>
      <c r="O115" s="131"/>
      <c r="P115" s="131"/>
      <c r="Q115" s="215"/>
      <c r="R115" s="215"/>
      <c r="S115" s="215"/>
      <c r="T115" s="215"/>
      <c r="U115" s="215"/>
      <c r="V115" s="215"/>
      <c r="W115" s="215"/>
      <c r="X115" s="215"/>
      <c r="Y115" s="215"/>
      <c r="Z115" s="215"/>
      <c r="AA115" s="215"/>
      <c r="AB115" s="215"/>
      <c r="AC115" s="215"/>
      <c r="AD115" s="215"/>
      <c r="AE115" s="215"/>
      <c r="AF115" s="215"/>
      <c r="AG115" s="215"/>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c r="BI115" s="215"/>
      <c r="BJ115" s="215"/>
      <c r="BK115" s="215"/>
      <c r="BL115" s="215"/>
      <c r="BM115" s="215"/>
      <c r="BN115" s="215"/>
      <c r="BO115" s="215"/>
      <c r="BP115" s="215"/>
      <c r="BQ115" s="215"/>
      <c r="BR115" s="215"/>
      <c r="BS115" s="215"/>
      <c r="BT115" s="215"/>
      <c r="BU115" s="215"/>
      <c r="BV115" s="215"/>
      <c r="BW115" s="215"/>
      <c r="BX115" s="215"/>
      <c r="BY115" s="215"/>
      <c r="BZ115" s="215"/>
      <c r="CA115" s="215"/>
      <c r="CB115" s="215"/>
      <c r="CC115" s="215"/>
      <c r="CD115" s="215"/>
      <c r="CE115" s="215"/>
      <c r="CF115" s="215"/>
      <c r="CG115" s="215"/>
      <c r="CH115" s="215"/>
      <c r="CI115" s="215"/>
      <c r="CJ115" s="215"/>
      <c r="CK115" s="215"/>
      <c r="CL115" s="215"/>
      <c r="CM115" s="215"/>
      <c r="CN115" s="215"/>
      <c r="CO115" s="215"/>
      <c r="CP115" s="215"/>
      <c r="CQ115" s="215"/>
      <c r="CR115" s="215"/>
      <c r="CS115" s="215"/>
      <c r="CT115" s="215"/>
      <c r="CU115" s="215"/>
      <c r="CV115" s="215"/>
      <c r="CW115" s="215"/>
      <c r="CX115" s="215"/>
      <c r="CY115" s="215"/>
      <c r="CZ115" s="215"/>
      <c r="DA115" s="215"/>
      <c r="DB115" s="215"/>
      <c r="DC115" s="215"/>
      <c r="DD115" s="215"/>
      <c r="DE115" s="215"/>
      <c r="DF115" s="215"/>
      <c r="DG115" s="215"/>
      <c r="DH115" s="215"/>
      <c r="DI115" s="215"/>
      <c r="DJ115" s="215"/>
      <c r="DK115" s="215"/>
      <c r="DL115" s="215"/>
      <c r="DM115" s="215"/>
      <c r="DN115" s="215"/>
      <c r="DO115" s="215"/>
      <c r="DP115" s="215"/>
      <c r="DQ115" s="215"/>
      <c r="DR115" s="215"/>
      <c r="DS115" s="215"/>
      <c r="DT115" s="215"/>
      <c r="DU115" s="215"/>
      <c r="DV115" s="215"/>
      <c r="DW115" s="215"/>
      <c r="DX115" s="215"/>
      <c r="DY115" s="215"/>
      <c r="DZ115" s="215"/>
      <c r="EA115" s="215"/>
      <c r="EB115" s="215"/>
      <c r="EC115" s="215"/>
      <c r="ED115" s="215"/>
      <c r="EE115" s="215"/>
      <c r="EF115" s="215"/>
      <c r="EG115" s="215"/>
      <c r="EH115" s="215"/>
      <c r="EI115" s="215"/>
      <c r="EJ115" s="215"/>
      <c r="EK115" s="215"/>
      <c r="EL115" s="215"/>
      <c r="EM115" s="215"/>
      <c r="EN115" s="215"/>
      <c r="EO115" s="215"/>
      <c r="EP115" s="215"/>
      <c r="EQ115" s="215"/>
      <c r="ER115" s="215"/>
      <c r="ES115" s="215"/>
      <c r="ET115" s="215"/>
      <c r="EU115" s="215"/>
      <c r="EV115" s="215"/>
      <c r="EW115" s="215"/>
      <c r="EX115" s="215"/>
      <c r="EY115" s="215"/>
      <c r="EZ115" s="215"/>
      <c r="FA115" s="215"/>
      <c r="FB115" s="215"/>
      <c r="FC115" s="215"/>
      <c r="FD115" s="215"/>
      <c r="FE115" s="215"/>
      <c r="FF115" s="215"/>
      <c r="FG115" s="215"/>
      <c r="FH115" s="215"/>
      <c r="FI115" s="215"/>
      <c r="FJ115" s="215"/>
      <c r="FK115" s="215"/>
      <c r="FL115" s="215"/>
      <c r="FM115" s="215"/>
      <c r="FN115" s="215"/>
      <c r="FO115" s="215"/>
      <c r="FP115" s="215"/>
      <c r="FQ115" s="215"/>
      <c r="FR115" s="215"/>
      <c r="FS115" s="215"/>
      <c r="FT115" s="215"/>
      <c r="FU115" s="215"/>
      <c r="FV115" s="215"/>
      <c r="FW115" s="215"/>
      <c r="FX115" s="215"/>
      <c r="FY115" s="215"/>
      <c r="FZ115" s="215"/>
      <c r="GA115" s="215"/>
      <c r="GB115" s="215"/>
      <c r="GC115" s="215"/>
      <c r="GD115" s="215"/>
      <c r="GE115" s="215"/>
      <c r="GF115" s="215"/>
      <c r="GG115" s="215"/>
      <c r="GH115" s="215"/>
      <c r="GI115" s="215"/>
      <c r="GJ115" s="215"/>
      <c r="GK115" s="215"/>
      <c r="GL115" s="215"/>
      <c r="GM115" s="215"/>
      <c r="GN115" s="215"/>
      <c r="GO115" s="215"/>
      <c r="GP115" s="215"/>
      <c r="GQ115" s="215"/>
      <c r="GR115" s="215"/>
      <c r="GS115" s="215"/>
      <c r="GT115" s="215"/>
      <c r="GU115" s="215"/>
      <c r="GV115" s="215"/>
      <c r="GW115" s="215"/>
      <c r="GX115" s="215"/>
      <c r="GY115" s="215"/>
      <c r="GZ115" s="215"/>
      <c r="HA115" s="215"/>
      <c r="HB115" s="215"/>
      <c r="HC115" s="215"/>
      <c r="HD115" s="215"/>
      <c r="HE115" s="215"/>
      <c r="HF115" s="215"/>
      <c r="HG115" s="215"/>
      <c r="HH115" s="215"/>
      <c r="HI115" s="215"/>
      <c r="HJ115" s="215"/>
      <c r="HK115" s="215"/>
      <c r="HL115" s="215"/>
      <c r="HM115" s="215"/>
      <c r="HN115" s="215"/>
      <c r="HO115" s="215"/>
      <c r="HP115" s="215"/>
      <c r="HQ115" s="215"/>
      <c r="HR115" s="215"/>
      <c r="HS115" s="215"/>
      <c r="HT115" s="215"/>
      <c r="HU115" s="215"/>
      <c r="HV115" s="215"/>
      <c r="HW115" s="215"/>
      <c r="HX115" s="215"/>
      <c r="HY115" s="215"/>
      <c r="HZ115" s="215"/>
      <c r="IA115" s="215"/>
      <c r="IB115" s="215"/>
      <c r="IC115" s="215"/>
      <c r="ID115" s="215"/>
      <c r="IE115" s="215"/>
      <c r="IF115" s="215"/>
      <c r="IG115" s="215"/>
      <c r="IH115" s="215"/>
      <c r="II115" s="215"/>
      <c r="IJ115" s="215"/>
      <c r="IK115" s="215"/>
      <c r="IL115" s="215"/>
      <c r="IM115" s="215"/>
      <c r="IN115" s="215"/>
      <c r="IO115" s="215"/>
      <c r="IP115" s="215"/>
      <c r="IQ115" s="215"/>
      <c r="IR115" s="215"/>
      <c r="IS115" s="215"/>
      <c r="IT115" s="215"/>
      <c r="IU115" s="215"/>
      <c r="IV115" s="215"/>
    </row>
    <row r="116" spans="1:256">
      <c r="A116" s="7"/>
      <c r="B116" s="7"/>
      <c r="C116" s="215" t="s">
        <v>153</v>
      </c>
      <c r="D116" s="215"/>
      <c r="E116" s="7"/>
      <c r="F116" s="252"/>
      <c r="G116" s="252"/>
      <c r="H116" s="8"/>
      <c r="I116" s="110"/>
      <c r="J116" s="39"/>
    </row>
    <row r="117" spans="1:256" ht="19.5" customHeight="1">
      <c r="A117" s="323" t="s">
        <v>155</v>
      </c>
      <c r="B117" s="323"/>
      <c r="C117" s="47"/>
      <c r="D117" s="47"/>
      <c r="E117" s="39"/>
      <c r="F117" s="61"/>
      <c r="G117" s="39"/>
      <c r="H117" s="39"/>
      <c r="I117" s="111"/>
      <c r="J117" s="39"/>
    </row>
    <row r="118" spans="1:256" ht="9" customHeight="1">
      <c r="A118" s="39"/>
      <c r="B118" s="39"/>
      <c r="C118" s="47"/>
      <c r="D118" s="47"/>
      <c r="E118" s="39"/>
      <c r="F118" s="263"/>
      <c r="G118" s="263"/>
      <c r="H118" s="39"/>
      <c r="I118" s="111"/>
      <c r="J118" s="39"/>
    </row>
    <row r="119" spans="1:256" ht="18" customHeight="1">
      <c r="A119" s="215"/>
      <c r="B119" s="215"/>
      <c r="C119" s="215" t="s">
        <v>101</v>
      </c>
      <c r="D119" s="215"/>
      <c r="E119" s="215"/>
      <c r="F119" s="215"/>
      <c r="G119" s="215"/>
      <c r="H119" s="215"/>
      <c r="I119" s="215"/>
      <c r="J119" s="215"/>
      <c r="K119" s="138"/>
      <c r="L119" s="138"/>
      <c r="M119" s="215"/>
      <c r="N119" s="215"/>
      <c r="O119" s="215"/>
      <c r="P119" s="215"/>
      <c r="Q119" s="215"/>
      <c r="R119" s="215"/>
      <c r="S119" s="215"/>
      <c r="T119" s="215"/>
      <c r="U119" s="215"/>
      <c r="V119" s="215"/>
      <c r="W119" s="215"/>
      <c r="X119" s="215"/>
      <c r="Y119" s="215"/>
      <c r="Z119" s="215"/>
      <c r="AA119" s="215"/>
      <c r="AB119" s="215"/>
      <c r="AC119" s="215"/>
      <c r="AD119" s="215"/>
      <c r="AE119" s="215"/>
      <c r="AF119" s="215"/>
      <c r="AG119" s="215"/>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c r="BI119" s="215"/>
      <c r="BJ119" s="215"/>
      <c r="BK119" s="215"/>
      <c r="BL119" s="215"/>
      <c r="BM119" s="215"/>
      <c r="BN119" s="215"/>
      <c r="BO119" s="215"/>
      <c r="BP119" s="215"/>
      <c r="BQ119" s="215"/>
      <c r="BR119" s="215"/>
      <c r="BS119" s="215"/>
      <c r="BT119" s="215"/>
      <c r="BU119" s="215"/>
      <c r="BV119" s="215"/>
      <c r="BW119" s="215"/>
      <c r="BX119" s="215"/>
      <c r="BY119" s="215"/>
      <c r="BZ119" s="215"/>
      <c r="CA119" s="215"/>
      <c r="CB119" s="215"/>
      <c r="CC119" s="215"/>
      <c r="CD119" s="215"/>
      <c r="CE119" s="215"/>
      <c r="CF119" s="215"/>
      <c r="CG119" s="215"/>
      <c r="CH119" s="215"/>
      <c r="CI119" s="215"/>
      <c r="CJ119" s="215"/>
      <c r="CK119" s="215"/>
      <c r="CL119" s="215"/>
      <c r="CM119" s="215"/>
      <c r="CN119" s="215"/>
      <c r="CO119" s="215"/>
      <c r="CP119" s="215"/>
      <c r="CQ119" s="215"/>
      <c r="CR119" s="215"/>
      <c r="CS119" s="215"/>
      <c r="CT119" s="215"/>
      <c r="CU119" s="215"/>
      <c r="CV119" s="215"/>
      <c r="CW119" s="215"/>
      <c r="CX119" s="215"/>
      <c r="CY119" s="215"/>
      <c r="CZ119" s="215"/>
      <c r="DA119" s="215"/>
      <c r="DB119" s="215"/>
      <c r="DC119" s="215"/>
      <c r="DD119" s="215"/>
      <c r="DE119" s="215"/>
      <c r="DF119" s="215"/>
      <c r="DG119" s="215"/>
      <c r="DH119" s="215"/>
      <c r="DI119" s="215"/>
      <c r="DJ119" s="215"/>
      <c r="DK119" s="215"/>
      <c r="DL119" s="215"/>
      <c r="DM119" s="215"/>
      <c r="DN119" s="215"/>
      <c r="DO119" s="215"/>
      <c r="DP119" s="215"/>
      <c r="DQ119" s="215"/>
      <c r="DR119" s="215"/>
      <c r="DS119" s="215"/>
      <c r="DT119" s="215"/>
      <c r="DU119" s="215"/>
      <c r="DV119" s="215"/>
      <c r="DW119" s="215"/>
      <c r="DX119" s="215"/>
      <c r="DY119" s="215"/>
      <c r="DZ119" s="215"/>
      <c r="EA119" s="215"/>
      <c r="EB119" s="215"/>
      <c r="EC119" s="215"/>
      <c r="ED119" s="215"/>
      <c r="EE119" s="215"/>
      <c r="EF119" s="215"/>
      <c r="EG119" s="215"/>
      <c r="EH119" s="215"/>
      <c r="EI119" s="215"/>
      <c r="EJ119" s="215"/>
      <c r="EK119" s="215"/>
      <c r="EL119" s="215"/>
      <c r="EM119" s="215"/>
      <c r="EN119" s="215"/>
      <c r="EO119" s="215"/>
      <c r="EP119" s="215"/>
      <c r="EQ119" s="215"/>
      <c r="ER119" s="215"/>
      <c r="ES119" s="215"/>
      <c r="ET119" s="215"/>
      <c r="EU119" s="215"/>
      <c r="EV119" s="215"/>
      <c r="EW119" s="215"/>
      <c r="EX119" s="215"/>
      <c r="EY119" s="215"/>
      <c r="EZ119" s="215"/>
      <c r="FA119" s="215"/>
      <c r="FB119" s="215"/>
      <c r="FC119" s="215"/>
      <c r="FD119" s="215"/>
      <c r="FE119" s="215"/>
      <c r="FF119" s="215"/>
      <c r="FG119" s="215"/>
      <c r="FH119" s="215"/>
      <c r="FI119" s="215"/>
      <c r="FJ119" s="215"/>
      <c r="FK119" s="215"/>
      <c r="FL119" s="215"/>
      <c r="FM119" s="215"/>
      <c r="FN119" s="215"/>
      <c r="FO119" s="215"/>
      <c r="FP119" s="215"/>
      <c r="FQ119" s="215"/>
      <c r="FR119" s="215"/>
      <c r="FS119" s="215"/>
      <c r="FT119" s="215"/>
      <c r="FU119" s="215"/>
      <c r="FV119" s="215"/>
      <c r="FW119" s="215"/>
      <c r="FX119" s="215"/>
      <c r="FY119" s="215"/>
      <c r="FZ119" s="215"/>
      <c r="GA119" s="215"/>
      <c r="GB119" s="215"/>
      <c r="GC119" s="215"/>
      <c r="GD119" s="215"/>
      <c r="GE119" s="215"/>
      <c r="GF119" s="215"/>
      <c r="GG119" s="215"/>
      <c r="GH119" s="215"/>
      <c r="GI119" s="215"/>
      <c r="GJ119" s="215"/>
      <c r="GK119" s="215"/>
      <c r="GL119" s="215"/>
      <c r="GM119" s="215"/>
      <c r="GN119" s="215"/>
      <c r="GO119" s="215"/>
      <c r="GP119" s="215"/>
      <c r="GQ119" s="215"/>
      <c r="GR119" s="215"/>
      <c r="GS119" s="215"/>
      <c r="GT119" s="215"/>
      <c r="GU119" s="215"/>
      <c r="GV119" s="215"/>
      <c r="GW119" s="215"/>
      <c r="GX119" s="215"/>
      <c r="GY119" s="215"/>
      <c r="GZ119" s="215"/>
      <c r="HA119" s="215"/>
      <c r="HB119" s="215"/>
      <c r="HC119" s="215"/>
      <c r="HD119" s="215"/>
      <c r="HE119" s="215"/>
      <c r="HF119" s="215"/>
      <c r="HG119" s="215"/>
      <c r="HH119" s="215"/>
      <c r="HI119" s="215"/>
      <c r="HJ119" s="215"/>
      <c r="HK119" s="215"/>
      <c r="HL119" s="215"/>
      <c r="HM119" s="215"/>
      <c r="HN119" s="215"/>
      <c r="HO119" s="215"/>
      <c r="HP119" s="215"/>
      <c r="HQ119" s="215"/>
      <c r="HR119" s="215"/>
      <c r="HS119" s="215"/>
      <c r="HT119" s="215"/>
      <c r="HU119" s="215"/>
      <c r="HV119" s="215"/>
      <c r="HW119" s="215"/>
      <c r="HX119" s="215"/>
      <c r="HY119" s="215"/>
      <c r="HZ119" s="215"/>
      <c r="IA119" s="215"/>
      <c r="IB119" s="215"/>
      <c r="IC119" s="215"/>
      <c r="ID119" s="215"/>
      <c r="IE119" s="215"/>
      <c r="IF119" s="215"/>
      <c r="IG119" s="215"/>
      <c r="IH119" s="215"/>
      <c r="II119" s="215"/>
      <c r="IJ119" s="215"/>
      <c r="IK119" s="215"/>
      <c r="IL119" s="215"/>
      <c r="IM119" s="215"/>
      <c r="IN119" s="215"/>
      <c r="IO119" s="215"/>
      <c r="IP119" s="215"/>
      <c r="IQ119" s="215"/>
      <c r="IR119" s="215"/>
      <c r="IS119" s="215"/>
      <c r="IT119" s="215"/>
      <c r="IU119" s="215"/>
      <c r="IV119" s="215"/>
    </row>
    <row r="120" spans="1:256" ht="12" customHeight="1">
      <c r="A120" s="7"/>
      <c r="B120" s="7"/>
      <c r="C120" s="215"/>
      <c r="D120" s="215"/>
      <c r="E120" s="7"/>
      <c r="F120" s="251"/>
      <c r="G120" s="251"/>
      <c r="H120" s="8"/>
      <c r="I120" s="110"/>
      <c r="J120" s="39"/>
    </row>
    <row r="121" spans="1:256" ht="11.25" customHeight="1" thickBot="1">
      <c r="A121" s="39"/>
      <c r="B121" s="43"/>
      <c r="C121" s="43"/>
      <c r="D121" s="43"/>
      <c r="E121" s="43"/>
      <c r="F121" s="62"/>
      <c r="G121" s="43"/>
      <c r="H121" s="43"/>
      <c r="I121" s="111"/>
      <c r="J121" s="39"/>
    </row>
    <row r="122" spans="1:256">
      <c r="A122" s="39"/>
      <c r="I122" s="111"/>
      <c r="J122" s="39"/>
    </row>
    <row r="123" spans="1:256" ht="13.15" hidden="1" customHeight="1">
      <c r="A123" s="39"/>
      <c r="I123" s="111"/>
      <c r="J123" s="39"/>
    </row>
    <row r="124" spans="1:256" ht="9.6" customHeight="1">
      <c r="A124" s="39"/>
      <c r="I124" s="111"/>
      <c r="J124" s="39"/>
    </row>
    <row r="125" spans="1:256" ht="4.9000000000000004" customHeight="1">
      <c r="I125" s="111"/>
      <c r="J125" s="39"/>
    </row>
    <row r="126" spans="1:256" ht="11.25" customHeight="1">
      <c r="I126" s="111"/>
      <c r="J126" s="39"/>
    </row>
    <row r="128" spans="1:256" ht="14.1" customHeight="1"/>
  </sheetData>
  <mergeCells count="297">
    <mergeCell ref="A9:E9"/>
    <mergeCell ref="E92:I92"/>
    <mergeCell ref="A10:G10"/>
    <mergeCell ref="A6:I6"/>
    <mergeCell ref="I115:J115"/>
    <mergeCell ref="I119:J119"/>
    <mergeCell ref="A7:E7"/>
    <mergeCell ref="F7:I7"/>
    <mergeCell ref="C120:D120"/>
    <mergeCell ref="F120:G120"/>
    <mergeCell ref="F116:G116"/>
    <mergeCell ref="A112:H112"/>
    <mergeCell ref="C115:D115"/>
    <mergeCell ref="A8:E8"/>
    <mergeCell ref="F8:I8"/>
    <mergeCell ref="E13:I13"/>
    <mergeCell ref="A22:H22"/>
    <mergeCell ref="E24:I24"/>
    <mergeCell ref="E82:I82"/>
    <mergeCell ref="A90:H90"/>
    <mergeCell ref="E99:I99"/>
    <mergeCell ref="A102:H102"/>
    <mergeCell ref="A39:H39"/>
    <mergeCell ref="F118:G118"/>
    <mergeCell ref="C116:D116"/>
    <mergeCell ref="A96:H96"/>
    <mergeCell ref="A1:C1"/>
    <mergeCell ref="D1:I1"/>
    <mergeCell ref="A2:I2"/>
    <mergeCell ref="A3:I3"/>
    <mergeCell ref="A4:I4"/>
    <mergeCell ref="A119:B119"/>
    <mergeCell ref="C119:D119"/>
    <mergeCell ref="E119:F119"/>
    <mergeCell ref="G119:H119"/>
    <mergeCell ref="A11:I11"/>
    <mergeCell ref="E108:I108"/>
    <mergeCell ref="A76:H76"/>
    <mergeCell ref="E33:I33"/>
    <mergeCell ref="A115:B115"/>
    <mergeCell ref="A106:H106"/>
    <mergeCell ref="A31:H31"/>
    <mergeCell ref="E41:I41"/>
    <mergeCell ref="A56:H56"/>
    <mergeCell ref="E78:I78"/>
    <mergeCell ref="E70:I70"/>
    <mergeCell ref="A68:H68"/>
    <mergeCell ref="E104:I104"/>
    <mergeCell ref="A80:H80"/>
    <mergeCell ref="A110:H110"/>
    <mergeCell ref="O119:P119"/>
    <mergeCell ref="Q119:R119"/>
    <mergeCell ref="S119:T119"/>
    <mergeCell ref="M119:N119"/>
    <mergeCell ref="U119:V119"/>
    <mergeCell ref="W119:X119"/>
    <mergeCell ref="Y119:Z119"/>
    <mergeCell ref="AA119:AB119"/>
    <mergeCell ref="AC119:AD119"/>
    <mergeCell ref="AE119:AF119"/>
    <mergeCell ref="AG119:AH119"/>
    <mergeCell ref="AI119:AJ119"/>
    <mergeCell ref="AK119:AL119"/>
    <mergeCell ref="AM119:AN119"/>
    <mergeCell ref="AO119:AP119"/>
    <mergeCell ref="AQ119:AR119"/>
    <mergeCell ref="AS119:AT119"/>
    <mergeCell ref="AU119:AV119"/>
    <mergeCell ref="AW119:AX119"/>
    <mergeCell ref="AY119:AZ119"/>
    <mergeCell ref="BA119:BB119"/>
    <mergeCell ref="BC119:BD119"/>
    <mergeCell ref="BE119:BF119"/>
    <mergeCell ref="BG119:BH119"/>
    <mergeCell ref="BI119:BJ119"/>
    <mergeCell ref="BK119:BL119"/>
    <mergeCell ref="BM119:BN119"/>
    <mergeCell ref="BO119:BP119"/>
    <mergeCell ref="BQ119:BR119"/>
    <mergeCell ref="BS119:BT119"/>
    <mergeCell ref="BU119:BV119"/>
    <mergeCell ref="BW119:BX119"/>
    <mergeCell ref="BY119:BZ119"/>
    <mergeCell ref="CA119:CB119"/>
    <mergeCell ref="CC119:CD119"/>
    <mergeCell ref="CE119:CF119"/>
    <mergeCell ref="CG119:CH119"/>
    <mergeCell ref="CI119:CJ119"/>
    <mergeCell ref="CK119:CL119"/>
    <mergeCell ref="CM119:CN119"/>
    <mergeCell ref="CO119:CP119"/>
    <mergeCell ref="CQ119:CR119"/>
    <mergeCell ref="CS119:CT119"/>
    <mergeCell ref="CU119:CV119"/>
    <mergeCell ref="CW119:CX119"/>
    <mergeCell ref="CY119:CZ119"/>
    <mergeCell ref="DA119:DB119"/>
    <mergeCell ref="DC119:DD119"/>
    <mergeCell ref="DE119:DF119"/>
    <mergeCell ref="DG119:DH119"/>
    <mergeCell ref="DI119:DJ119"/>
    <mergeCell ref="DK119:DL119"/>
    <mergeCell ref="DM119:DN119"/>
    <mergeCell ref="DO119:DP119"/>
    <mergeCell ref="DQ119:DR119"/>
    <mergeCell ref="DS119:DT119"/>
    <mergeCell ref="DU119:DV119"/>
    <mergeCell ref="DW119:DX119"/>
    <mergeCell ref="DY119:DZ119"/>
    <mergeCell ref="EA119:EB119"/>
    <mergeCell ref="EC119:ED119"/>
    <mergeCell ref="EE119:EF119"/>
    <mergeCell ref="EG119:EH119"/>
    <mergeCell ref="EI119:EJ119"/>
    <mergeCell ref="EK119:EL119"/>
    <mergeCell ref="EM119:EN119"/>
    <mergeCell ref="EO119:EP119"/>
    <mergeCell ref="EQ119:ER119"/>
    <mergeCell ref="ES119:ET119"/>
    <mergeCell ref="EU119:EV119"/>
    <mergeCell ref="EW119:EX119"/>
    <mergeCell ref="EY119:EZ119"/>
    <mergeCell ref="FA119:FB119"/>
    <mergeCell ref="FC119:FD119"/>
    <mergeCell ref="FE119:FF119"/>
    <mergeCell ref="FG119:FH119"/>
    <mergeCell ref="FI119:FJ119"/>
    <mergeCell ref="FK119:FL119"/>
    <mergeCell ref="FM119:FN119"/>
    <mergeCell ref="FO119:FP119"/>
    <mergeCell ref="FQ119:FR119"/>
    <mergeCell ref="FS119:FT119"/>
    <mergeCell ref="FU119:FV119"/>
    <mergeCell ref="FW119:FX119"/>
    <mergeCell ref="FY119:FZ119"/>
    <mergeCell ref="GA119:GB119"/>
    <mergeCell ref="GC119:GD119"/>
    <mergeCell ref="GE119:GF119"/>
    <mergeCell ref="GG119:GH119"/>
    <mergeCell ref="GI119:GJ119"/>
    <mergeCell ref="GK119:GL119"/>
    <mergeCell ref="GM119:GN119"/>
    <mergeCell ref="GO119:GP119"/>
    <mergeCell ref="GQ119:GR119"/>
    <mergeCell ref="GS119:GT119"/>
    <mergeCell ref="GU119:GV119"/>
    <mergeCell ref="GW119:GX119"/>
    <mergeCell ref="GY119:GZ119"/>
    <mergeCell ref="HA119:HB119"/>
    <mergeCell ref="HC119:HD119"/>
    <mergeCell ref="HE119:HF119"/>
    <mergeCell ref="HG119:HH119"/>
    <mergeCell ref="HI119:HJ119"/>
    <mergeCell ref="HK119:HL119"/>
    <mergeCell ref="HM119:HN119"/>
    <mergeCell ref="HO119:HP119"/>
    <mergeCell ref="HQ119:HR119"/>
    <mergeCell ref="HS119:HT119"/>
    <mergeCell ref="HU119:HV119"/>
    <mergeCell ref="HW119:HX119"/>
    <mergeCell ref="HY119:HZ119"/>
    <mergeCell ref="IA119:IB119"/>
    <mergeCell ref="IC119:ID119"/>
    <mergeCell ref="IE119:IF119"/>
    <mergeCell ref="IG119:IH119"/>
    <mergeCell ref="II119:IJ119"/>
    <mergeCell ref="IK119:IL119"/>
    <mergeCell ref="IM119:IN119"/>
    <mergeCell ref="IO119:IP119"/>
    <mergeCell ref="IQ119:IR119"/>
    <mergeCell ref="IS119:IT119"/>
    <mergeCell ref="IU119:IV119"/>
    <mergeCell ref="E115:F115"/>
    <mergeCell ref="G115:H115"/>
    <mergeCell ref="K115:L115"/>
    <mergeCell ref="M115:N115"/>
    <mergeCell ref="Q115:R115"/>
    <mergeCell ref="S115:T115"/>
    <mergeCell ref="U115:V115"/>
    <mergeCell ref="W115:X115"/>
    <mergeCell ref="Y115:Z115"/>
    <mergeCell ref="AA115:AB115"/>
    <mergeCell ref="AC115:AD115"/>
    <mergeCell ref="AE115:AF115"/>
    <mergeCell ref="AG115:AH115"/>
    <mergeCell ref="AI115:AJ115"/>
    <mergeCell ref="AK115:AL115"/>
    <mergeCell ref="AM115:AN115"/>
    <mergeCell ref="AO115:AP115"/>
    <mergeCell ref="AQ115:AR115"/>
    <mergeCell ref="AS115:AT115"/>
    <mergeCell ref="AU115:AV115"/>
    <mergeCell ref="AW115:AX115"/>
    <mergeCell ref="AY115:AZ115"/>
    <mergeCell ref="BA115:BB115"/>
    <mergeCell ref="BC115:BD115"/>
    <mergeCell ref="BE115:BF115"/>
    <mergeCell ref="BG115:BH115"/>
    <mergeCell ref="BI115:BJ115"/>
    <mergeCell ref="BK115:BL115"/>
    <mergeCell ref="BM115:BN115"/>
    <mergeCell ref="BO115:BP115"/>
    <mergeCell ref="BQ115:BR115"/>
    <mergeCell ref="BS115:BT115"/>
    <mergeCell ref="BU115:BV115"/>
    <mergeCell ref="BW115:BX115"/>
    <mergeCell ref="BY115:BZ115"/>
    <mergeCell ref="CA115:CB115"/>
    <mergeCell ref="CC115:CD115"/>
    <mergeCell ref="CE115:CF115"/>
    <mergeCell ref="CG115:CH115"/>
    <mergeCell ref="CI115:CJ115"/>
    <mergeCell ref="CK115:CL115"/>
    <mergeCell ref="CM115:CN115"/>
    <mergeCell ref="CO115:CP115"/>
    <mergeCell ref="CQ115:CR115"/>
    <mergeCell ref="CS115:CT115"/>
    <mergeCell ref="CU115:CV115"/>
    <mergeCell ref="CW115:CX115"/>
    <mergeCell ref="CY115:CZ115"/>
    <mergeCell ref="DA115:DB115"/>
    <mergeCell ref="DC115:DD115"/>
    <mergeCell ref="DE115:DF115"/>
    <mergeCell ref="DG115:DH115"/>
    <mergeCell ref="DI115:DJ115"/>
    <mergeCell ref="DK115:DL115"/>
    <mergeCell ref="DM115:DN115"/>
    <mergeCell ref="DO115:DP115"/>
    <mergeCell ref="DQ115:DR115"/>
    <mergeCell ref="DS115:DT115"/>
    <mergeCell ref="DU115:DV115"/>
    <mergeCell ref="DW115:DX115"/>
    <mergeCell ref="DY115:DZ115"/>
    <mergeCell ref="EA115:EB115"/>
    <mergeCell ref="EC115:ED115"/>
    <mergeCell ref="EE115:EF115"/>
    <mergeCell ref="EG115:EH115"/>
    <mergeCell ref="EI115:EJ115"/>
    <mergeCell ref="EK115:EL115"/>
    <mergeCell ref="EM115:EN115"/>
    <mergeCell ref="EO115:EP115"/>
    <mergeCell ref="EQ115:ER115"/>
    <mergeCell ref="ES115:ET115"/>
    <mergeCell ref="EU115:EV115"/>
    <mergeCell ref="EW115:EX115"/>
    <mergeCell ref="EY115:EZ115"/>
    <mergeCell ref="FA115:FB115"/>
    <mergeCell ref="FC115:FD115"/>
    <mergeCell ref="FE115:FF115"/>
    <mergeCell ref="FG115:FH115"/>
    <mergeCell ref="FI115:FJ115"/>
    <mergeCell ref="FK115:FL115"/>
    <mergeCell ref="FM115:FN115"/>
    <mergeCell ref="FO115:FP115"/>
    <mergeCell ref="FQ115:FR115"/>
    <mergeCell ref="FS115:FT115"/>
    <mergeCell ref="FU115:FV115"/>
    <mergeCell ref="FW115:FX115"/>
    <mergeCell ref="FY115:FZ115"/>
    <mergeCell ref="GA115:GB115"/>
    <mergeCell ref="GC115:GD115"/>
    <mergeCell ref="GE115:GF115"/>
    <mergeCell ref="GG115:GH115"/>
    <mergeCell ref="IC115:ID115"/>
    <mergeCell ref="GI115:GJ115"/>
    <mergeCell ref="GK115:GL115"/>
    <mergeCell ref="GM115:GN115"/>
    <mergeCell ref="GO115:GP115"/>
    <mergeCell ref="GQ115:GR115"/>
    <mergeCell ref="GS115:GT115"/>
    <mergeCell ref="GU115:GV115"/>
    <mergeCell ref="GW115:GX115"/>
    <mergeCell ref="GY115:GZ115"/>
    <mergeCell ref="IQ115:IR115"/>
    <mergeCell ref="IS115:IT115"/>
    <mergeCell ref="IU115:IV115"/>
    <mergeCell ref="IE115:IF115"/>
    <mergeCell ref="IG115:IH115"/>
    <mergeCell ref="II115:IJ115"/>
    <mergeCell ref="IK115:IL115"/>
    <mergeCell ref="A113:B113"/>
    <mergeCell ref="HA115:HB115"/>
    <mergeCell ref="HC115:HD115"/>
    <mergeCell ref="HE115:HF115"/>
    <mergeCell ref="HG115:HH115"/>
    <mergeCell ref="HI115:HJ115"/>
    <mergeCell ref="HK115:HL115"/>
    <mergeCell ref="IM115:IN115"/>
    <mergeCell ref="IO115:IP115"/>
    <mergeCell ref="HM115:HN115"/>
    <mergeCell ref="HO115:HP115"/>
    <mergeCell ref="HQ115:HR115"/>
    <mergeCell ref="HS115:HT115"/>
    <mergeCell ref="HU115:HV115"/>
    <mergeCell ref="HW115:HX115"/>
    <mergeCell ref="HY115:HZ115"/>
    <mergeCell ref="IA115:IB115"/>
  </mergeCells>
  <phoneticPr fontId="2" type="noConversion"/>
  <conditionalFormatting sqref="D55">
    <cfRule type="expression" dxfId="3" priority="1" stopIfTrue="1">
      <formula>$D55="&gt;&gt;&gt;&gt;&gt;&gt;&gt;&gt;&gt;&gt; Digite aqui a descrição e apresente a composição detalhada."</formula>
    </cfRule>
  </conditionalFormatting>
  <conditionalFormatting sqref="D52:D54">
    <cfRule type="expression" dxfId="2" priority="6" stopIfTrue="1">
      <formula>$D52="&gt;&gt;&gt;&gt;&gt;&gt;&gt;&gt;&gt;&gt;Digite aqui a descrição e apresente a composição detalhada."</formula>
    </cfRule>
  </conditionalFormatting>
  <conditionalFormatting sqref="D52:D54">
    <cfRule type="expression" dxfId="1" priority="4" stopIfTrue="1">
      <formula>$D52="&gt;&gt;&gt;&gt;&gt;&gt;&gt;&gt;&gt;&gt; Digite aqui a descrição e apresente a composição detalhada."</formula>
    </cfRule>
  </conditionalFormatting>
  <conditionalFormatting sqref="D55">
    <cfRule type="expression" dxfId="0" priority="3" stopIfTrue="1">
      <formula>$D55="&gt;&gt;&gt;&gt;&gt;&gt;&gt;&gt;&gt;&gt;Digite aqui a descrição e apresente a composição detalhada."</formula>
    </cfRule>
  </conditionalFormatting>
  <dataValidations disablePrompts="1" count="1">
    <dataValidation type="list" errorStyle="warning" allowBlank="1" showInputMessage="1" showErrorMessage="1" errorTitle="Atenção" error="Os preços deverão ser preferencialmente SINAPI." promptTitle="Escolha o Orgão de Referência" sqref="B52:B55">
      <formula1>"IOPES,SINAPI,DER-ES,DNIT,COMP."</formula1>
    </dataValidation>
  </dataValidations>
  <pageMargins left="0.78740157480314965" right="0.19685039370078741" top="0.39370078740157483" bottom="0.39370078740157483" header="0" footer="0"/>
  <pageSetup paperSize="9" scale="89" fitToHeight="0" orientation="landscape" r:id="rId1"/>
  <headerFooter alignWithMargins="0">
    <oddFooter>Página &amp;P de &amp;N</oddFooter>
  </headerFooter>
  <rowBreaks count="4" manualBreakCount="4">
    <brk id="32" max="8" man="1"/>
    <brk id="57" max="8" man="1"/>
    <brk id="76" max="8" man="1"/>
    <brk id="91" max="8"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IR112"/>
  <sheetViews>
    <sheetView showGridLines="0" showZeros="0" view="pageBreakPreview" topLeftCell="A91" zoomScale="130" zoomScaleSheetLayoutView="130" workbookViewId="0">
      <selection activeCell="C102" sqref="C102:D102"/>
    </sheetView>
  </sheetViews>
  <sheetFormatPr defaultRowHeight="12.75"/>
  <cols>
    <col min="1" max="1" width="5.42578125" style="1" bestFit="1" customWidth="1"/>
    <col min="2" max="2" width="68.5703125" style="1" bestFit="1" customWidth="1"/>
    <col min="3" max="3" width="9.140625" style="1"/>
    <col min="4" max="4" width="12.5703125" style="60" customWidth="1"/>
    <col min="5" max="5" width="62" style="1" customWidth="1"/>
    <col min="6" max="16384" width="9.140625" style="1"/>
  </cols>
  <sheetData>
    <row r="1" spans="1:5" ht="57" customHeight="1" thickBot="1">
      <c r="A1" s="174"/>
      <c r="B1" s="224"/>
      <c r="C1" s="224"/>
      <c r="D1" s="224"/>
      <c r="E1" s="225"/>
    </row>
    <row r="2" spans="1:5" ht="16.5" thickBot="1">
      <c r="A2" s="226" t="s">
        <v>265</v>
      </c>
      <c r="B2" s="227"/>
      <c r="C2" s="227"/>
      <c r="D2" s="227"/>
      <c r="E2" s="228"/>
    </row>
    <row r="3" spans="1:5" ht="3.75" customHeight="1" thickBot="1">
      <c r="A3" s="229"/>
      <c r="B3" s="230"/>
      <c r="C3" s="230"/>
      <c r="D3" s="230"/>
      <c r="E3" s="231"/>
    </row>
    <row r="4" spans="1:5" ht="12" customHeight="1" thickBot="1">
      <c r="A4" s="232" t="s">
        <v>4</v>
      </c>
      <c r="B4" s="233"/>
      <c r="C4" s="233"/>
      <c r="D4" s="233"/>
      <c r="E4" s="234"/>
    </row>
    <row r="5" spans="1:5" ht="3.75" customHeight="1" thickBot="1">
      <c r="A5" s="42"/>
      <c r="B5" s="2"/>
      <c r="C5" s="2"/>
      <c r="D5" s="58"/>
      <c r="E5" s="190"/>
    </row>
    <row r="6" spans="1:5" ht="12.75" customHeight="1">
      <c r="A6" s="243" t="s">
        <v>217</v>
      </c>
      <c r="B6" s="244"/>
      <c r="C6" s="244"/>
      <c r="D6" s="244"/>
      <c r="E6" s="245"/>
    </row>
    <row r="7" spans="1:5" ht="14.25" customHeight="1">
      <c r="A7" s="246" t="s">
        <v>267</v>
      </c>
      <c r="B7" s="247"/>
      <c r="C7" s="247"/>
      <c r="D7" s="146"/>
      <c r="E7" s="214" t="str">
        <f>Orçamento!F7</f>
        <v>DATA: 22/03/2023</v>
      </c>
    </row>
    <row r="8" spans="1:5" ht="12" customHeight="1">
      <c r="A8" s="256" t="s">
        <v>216</v>
      </c>
      <c r="B8" s="247"/>
      <c r="C8" s="247"/>
      <c r="D8" s="249"/>
      <c r="E8" s="250"/>
    </row>
    <row r="9" spans="1:5" ht="12.75" customHeight="1">
      <c r="A9" s="246" t="s">
        <v>271</v>
      </c>
      <c r="B9" s="247"/>
      <c r="C9" s="247"/>
      <c r="D9" s="247"/>
      <c r="E9" s="325"/>
    </row>
    <row r="10" spans="1:5" ht="13.5" customHeight="1" thickBot="1">
      <c r="A10" s="317" t="s">
        <v>218</v>
      </c>
      <c r="B10" s="318"/>
      <c r="C10" s="318"/>
      <c r="D10" s="318"/>
      <c r="E10" s="319"/>
    </row>
    <row r="11" spans="1:5" ht="3.75" customHeight="1" thickBot="1">
      <c r="A11" s="235"/>
      <c r="B11" s="236"/>
      <c r="C11" s="236"/>
      <c r="D11" s="236"/>
      <c r="E11" s="237"/>
    </row>
    <row r="12" spans="1:5" ht="25.5" customHeight="1">
      <c r="A12" s="103" t="s">
        <v>0</v>
      </c>
      <c r="B12" s="104" t="s">
        <v>1</v>
      </c>
      <c r="C12" s="104" t="s">
        <v>3</v>
      </c>
      <c r="D12" s="105" t="s">
        <v>2</v>
      </c>
      <c r="E12" s="191" t="s">
        <v>226</v>
      </c>
    </row>
    <row r="13" spans="1:5" ht="12.95" customHeight="1">
      <c r="A13" s="72">
        <v>1</v>
      </c>
      <c r="B13" s="73" t="s">
        <v>36</v>
      </c>
      <c r="C13" s="259"/>
      <c r="D13" s="260"/>
      <c r="E13" s="264"/>
    </row>
    <row r="14" spans="1:5" ht="12.75" customHeight="1">
      <c r="A14" s="41" t="s">
        <v>135</v>
      </c>
      <c r="B14" s="96" t="s">
        <v>61</v>
      </c>
      <c r="C14" s="71" t="s">
        <v>33</v>
      </c>
      <c r="D14" s="117">
        <v>42.55</v>
      </c>
      <c r="E14" s="192" t="s">
        <v>228</v>
      </c>
    </row>
    <row r="15" spans="1:5" ht="38.25">
      <c r="A15" s="41" t="s">
        <v>136</v>
      </c>
      <c r="B15" s="96" t="s">
        <v>31</v>
      </c>
      <c r="C15" s="71" t="s">
        <v>32</v>
      </c>
      <c r="D15" s="117">
        <v>9.33</v>
      </c>
      <c r="E15" s="193" t="s">
        <v>233</v>
      </c>
    </row>
    <row r="16" spans="1:5" ht="15">
      <c r="A16" s="41" t="s">
        <v>137</v>
      </c>
      <c r="B16" s="96" t="s">
        <v>53</v>
      </c>
      <c r="C16" s="71" t="s">
        <v>33</v>
      </c>
      <c r="D16" s="117">
        <v>11.46</v>
      </c>
      <c r="E16" s="192" t="s">
        <v>232</v>
      </c>
    </row>
    <row r="17" spans="1:5" ht="15">
      <c r="A17" s="41" t="s">
        <v>138</v>
      </c>
      <c r="B17" s="96" t="s">
        <v>55</v>
      </c>
      <c r="C17" s="71" t="s">
        <v>32</v>
      </c>
      <c r="D17" s="181">
        <v>6.4</v>
      </c>
      <c r="E17" s="192" t="s">
        <v>231</v>
      </c>
    </row>
    <row r="18" spans="1:5" ht="25.5">
      <c r="A18" s="41" t="s">
        <v>139</v>
      </c>
      <c r="B18" s="94" t="s">
        <v>91</v>
      </c>
      <c r="C18" s="71" t="s">
        <v>32</v>
      </c>
      <c r="D18" s="117">
        <v>0.32</v>
      </c>
      <c r="E18" s="192" t="s">
        <v>241</v>
      </c>
    </row>
    <row r="19" spans="1:5" ht="15">
      <c r="A19" s="41" t="s">
        <v>140</v>
      </c>
      <c r="B19" s="93" t="s">
        <v>151</v>
      </c>
      <c r="C19" s="71" t="s">
        <v>34</v>
      </c>
      <c r="D19" s="117">
        <v>21.48</v>
      </c>
      <c r="E19" s="192" t="s">
        <v>230</v>
      </c>
    </row>
    <row r="20" spans="1:5" ht="25.5">
      <c r="A20" s="41" t="s">
        <v>157</v>
      </c>
      <c r="B20" s="40" t="s">
        <v>156</v>
      </c>
      <c r="C20" s="40" t="s">
        <v>34</v>
      </c>
      <c r="D20" s="117">
        <v>104.14</v>
      </c>
      <c r="E20" s="193" t="s">
        <v>240</v>
      </c>
    </row>
    <row r="21" spans="1:5" ht="38.25">
      <c r="A21" s="41" t="s">
        <v>158</v>
      </c>
      <c r="B21" s="92" t="s">
        <v>161</v>
      </c>
      <c r="C21" s="40" t="s">
        <v>88</v>
      </c>
      <c r="D21" s="118">
        <v>3.17</v>
      </c>
      <c r="E21" s="193" t="s">
        <v>229</v>
      </c>
    </row>
    <row r="22" spans="1:5">
      <c r="A22" s="179"/>
      <c r="B22" s="180"/>
      <c r="C22" s="180"/>
      <c r="D22" s="180"/>
      <c r="E22" s="194"/>
    </row>
    <row r="23" spans="1:5">
      <c r="A23" s="72">
        <v>2</v>
      </c>
      <c r="B23" s="73" t="s">
        <v>46</v>
      </c>
      <c r="C23" s="259"/>
      <c r="D23" s="260"/>
      <c r="E23" s="264"/>
    </row>
    <row r="24" spans="1:5" ht="63.75">
      <c r="A24" s="41" t="s">
        <v>27</v>
      </c>
      <c r="B24" s="93" t="s">
        <v>151</v>
      </c>
      <c r="C24" s="71" t="s">
        <v>34</v>
      </c>
      <c r="D24" s="117">
        <f>37.7+105.7+29.56</f>
        <v>172.96</v>
      </c>
      <c r="E24" s="193" t="s">
        <v>239</v>
      </c>
    </row>
    <row r="25" spans="1:5" ht="25.5">
      <c r="A25" s="41" t="s">
        <v>28</v>
      </c>
      <c r="B25" s="40" t="s">
        <v>159</v>
      </c>
      <c r="C25" s="40" t="s">
        <v>34</v>
      </c>
      <c r="D25" s="117">
        <v>39.65</v>
      </c>
      <c r="E25" s="193" t="s">
        <v>238</v>
      </c>
    </row>
    <row r="26" spans="1:5">
      <c r="A26" s="41" t="s">
        <v>29</v>
      </c>
      <c r="B26" s="40" t="s">
        <v>152</v>
      </c>
      <c r="C26" s="40" t="s">
        <v>34</v>
      </c>
      <c r="D26" s="117">
        <v>95.88</v>
      </c>
      <c r="E26" s="192" t="s">
        <v>237</v>
      </c>
    </row>
    <row r="27" spans="1:5" ht="38.25">
      <c r="A27" s="41" t="s">
        <v>30</v>
      </c>
      <c r="B27" s="92" t="s">
        <v>162</v>
      </c>
      <c r="C27" s="40" t="s">
        <v>88</v>
      </c>
      <c r="D27" s="118">
        <v>8.3800000000000008</v>
      </c>
      <c r="E27" s="193" t="s">
        <v>236</v>
      </c>
    </row>
    <row r="28" spans="1:5" ht="25.5">
      <c r="A28" s="41" t="s">
        <v>89</v>
      </c>
      <c r="B28" s="92" t="s">
        <v>122</v>
      </c>
      <c r="C28" s="40" t="s">
        <v>123</v>
      </c>
      <c r="D28" s="118">
        <v>11.06</v>
      </c>
      <c r="E28" s="192" t="s">
        <v>235</v>
      </c>
    </row>
    <row r="29" spans="1:5" ht="38.25">
      <c r="A29" s="41" t="s">
        <v>219</v>
      </c>
      <c r="B29" s="92" t="s">
        <v>164</v>
      </c>
      <c r="C29" s="40" t="s">
        <v>123</v>
      </c>
      <c r="D29" s="118">
        <f>51.42/4</f>
        <v>12.855</v>
      </c>
      <c r="E29" s="192" t="s">
        <v>234</v>
      </c>
    </row>
    <row r="30" spans="1:5">
      <c r="A30" s="179"/>
      <c r="B30" s="180"/>
      <c r="C30" s="180"/>
      <c r="D30" s="180"/>
      <c r="E30" s="195"/>
    </row>
    <row r="31" spans="1:5">
      <c r="A31" s="72">
        <v>3</v>
      </c>
      <c r="B31" s="73" t="s">
        <v>78</v>
      </c>
      <c r="C31" s="238"/>
      <c r="D31" s="239"/>
      <c r="E31" s="240"/>
    </row>
    <row r="32" spans="1:5" ht="46.5" customHeight="1">
      <c r="A32" s="41" t="s">
        <v>35</v>
      </c>
      <c r="B32" s="97" t="s">
        <v>166</v>
      </c>
      <c r="C32" s="71" t="s">
        <v>33</v>
      </c>
      <c r="D32" s="54">
        <v>125.18</v>
      </c>
      <c r="E32" s="192" t="s">
        <v>227</v>
      </c>
    </row>
    <row r="33" spans="1:5" ht="46.5" customHeight="1">
      <c r="A33" s="41" t="s">
        <v>37</v>
      </c>
      <c r="B33" s="97" t="s">
        <v>168</v>
      </c>
      <c r="C33" s="71" t="s">
        <v>32</v>
      </c>
      <c r="D33" s="54">
        <v>9.2999999999999999E-2</v>
      </c>
      <c r="E33" s="192" t="s">
        <v>242</v>
      </c>
    </row>
    <row r="34" spans="1:5" ht="43.5" customHeight="1">
      <c r="A34" s="41" t="s">
        <v>141</v>
      </c>
      <c r="B34" s="97" t="s">
        <v>169</v>
      </c>
      <c r="C34" s="71" t="s">
        <v>32</v>
      </c>
      <c r="D34" s="54">
        <v>0.12659999999999999</v>
      </c>
      <c r="E34" s="192" t="s">
        <v>243</v>
      </c>
    </row>
    <row r="35" spans="1:5" ht="38.25">
      <c r="A35" s="41" t="s">
        <v>64</v>
      </c>
      <c r="B35" s="94" t="s">
        <v>118</v>
      </c>
      <c r="C35" s="71" t="s">
        <v>33</v>
      </c>
      <c r="D35" s="54">
        <f>125.18*2</f>
        <v>250.36</v>
      </c>
      <c r="E35" s="192" t="s">
        <v>227</v>
      </c>
    </row>
    <row r="36" spans="1:5" ht="25.5">
      <c r="A36" s="41" t="s">
        <v>220</v>
      </c>
      <c r="B36" s="94" t="s">
        <v>116</v>
      </c>
      <c r="C36" s="71" t="s">
        <v>33</v>
      </c>
      <c r="D36" s="54">
        <f>125.18*2</f>
        <v>250.36</v>
      </c>
      <c r="E36" s="192" t="s">
        <v>227</v>
      </c>
    </row>
    <row r="37" spans="1:5">
      <c r="A37" s="177"/>
      <c r="B37" s="178"/>
      <c r="C37" s="178"/>
      <c r="D37" s="178"/>
      <c r="E37" s="196"/>
    </row>
    <row r="38" spans="1:5">
      <c r="A38" s="72">
        <v>4</v>
      </c>
      <c r="B38" s="73" t="s">
        <v>69</v>
      </c>
      <c r="C38" s="238"/>
      <c r="D38" s="239"/>
      <c r="E38" s="240"/>
    </row>
    <row r="39" spans="1:5" ht="34.5" customHeight="1">
      <c r="A39" s="41" t="s">
        <v>38</v>
      </c>
      <c r="B39" s="97" t="s">
        <v>84</v>
      </c>
      <c r="C39" s="71" t="s">
        <v>59</v>
      </c>
      <c r="D39" s="54">
        <v>2</v>
      </c>
      <c r="E39" s="192" t="s">
        <v>244</v>
      </c>
    </row>
    <row r="40" spans="1:5" ht="81" customHeight="1">
      <c r="A40" s="41" t="s">
        <v>39</v>
      </c>
      <c r="B40" s="92" t="s">
        <v>171</v>
      </c>
      <c r="C40" s="71" t="s">
        <v>59</v>
      </c>
      <c r="D40" s="54">
        <v>2</v>
      </c>
      <c r="E40" s="192" t="s">
        <v>244</v>
      </c>
    </row>
    <row r="41" spans="1:5" ht="59.25" customHeight="1">
      <c r="A41" s="41" t="s">
        <v>47</v>
      </c>
      <c r="B41" s="94" t="s">
        <v>126</v>
      </c>
      <c r="C41" s="71" t="s">
        <v>59</v>
      </c>
      <c r="D41" s="54">
        <v>2</v>
      </c>
      <c r="E41" s="192" t="s">
        <v>244</v>
      </c>
    </row>
    <row r="42" spans="1:5" ht="24.75" customHeight="1">
      <c r="A42" s="41" t="s">
        <v>48</v>
      </c>
      <c r="B42" s="93" t="s">
        <v>130</v>
      </c>
      <c r="C42" s="71" t="s">
        <v>131</v>
      </c>
      <c r="D42" s="54">
        <v>0.9</v>
      </c>
      <c r="E42" s="192" t="s">
        <v>244</v>
      </c>
    </row>
    <row r="43" spans="1:5" ht="69" customHeight="1">
      <c r="A43" s="41" t="s">
        <v>142</v>
      </c>
      <c r="B43" s="92" t="s">
        <v>133</v>
      </c>
      <c r="C43" s="71" t="s">
        <v>59</v>
      </c>
      <c r="D43" s="54">
        <v>1</v>
      </c>
      <c r="E43" s="192" t="s">
        <v>244</v>
      </c>
    </row>
    <row r="44" spans="1:5" ht="69" customHeight="1">
      <c r="A44" s="41" t="s">
        <v>143</v>
      </c>
      <c r="B44" s="92" t="s">
        <v>173</v>
      </c>
      <c r="C44" s="71" t="s">
        <v>59</v>
      </c>
      <c r="D44" s="54">
        <v>1</v>
      </c>
      <c r="E44" s="192" t="s">
        <v>244</v>
      </c>
    </row>
    <row r="45" spans="1:5" ht="38.25">
      <c r="A45" s="41" t="s">
        <v>144</v>
      </c>
      <c r="B45" s="94" t="s">
        <v>85</v>
      </c>
      <c r="C45" s="71" t="s">
        <v>59</v>
      </c>
      <c r="D45" s="54">
        <v>5</v>
      </c>
      <c r="E45" s="192" t="s">
        <v>244</v>
      </c>
    </row>
    <row r="46" spans="1:5" ht="66" customHeight="1">
      <c r="A46" s="41" t="s">
        <v>174</v>
      </c>
      <c r="B46" s="94" t="s">
        <v>87</v>
      </c>
      <c r="C46" s="71" t="s">
        <v>59</v>
      </c>
      <c r="D46" s="54">
        <v>2</v>
      </c>
      <c r="E46" s="192" t="s">
        <v>244</v>
      </c>
    </row>
    <row r="47" spans="1:5" ht="33.75" customHeight="1">
      <c r="A47" s="41" t="s">
        <v>221</v>
      </c>
      <c r="B47" s="92" t="s">
        <v>177</v>
      </c>
      <c r="C47" s="71" t="s">
        <v>59</v>
      </c>
      <c r="D47" s="54">
        <v>2</v>
      </c>
      <c r="E47" s="192" t="s">
        <v>244</v>
      </c>
    </row>
    <row r="48" spans="1:5" ht="66" customHeight="1">
      <c r="A48" s="41" t="s">
        <v>222</v>
      </c>
      <c r="B48" s="92" t="s">
        <v>175</v>
      </c>
      <c r="C48" s="71" t="s">
        <v>59</v>
      </c>
      <c r="D48" s="54">
        <v>1</v>
      </c>
      <c r="E48" s="192" t="s">
        <v>244</v>
      </c>
    </row>
    <row r="49" spans="1:5" ht="66" customHeight="1">
      <c r="A49" s="41" t="str">
        <f>Orçamento!A52</f>
        <v>4.11</v>
      </c>
      <c r="B49" s="186" t="str">
        <f>Orçamento!D52</f>
        <v>PAPELEIRA PLASTICA TIPO DISPENSER PARA PAPEL HIGIENICO ROLAO - Fornecimento e instalação</v>
      </c>
      <c r="C49" s="71" t="s">
        <v>59</v>
      </c>
      <c r="D49" s="54">
        <v>2</v>
      </c>
      <c r="E49" s="197" t="s">
        <v>257</v>
      </c>
    </row>
    <row r="50" spans="1:5" ht="66" customHeight="1">
      <c r="A50" s="41" t="str">
        <f>Orçamento!A53</f>
        <v>4.12</v>
      </c>
      <c r="B50" s="186" t="str">
        <f>Orçamento!D53</f>
        <v>SABONETEIRA PLASTICA TIPO DISPENSER PARA SABONETE LIQUIDO COM RESERVATORIO 1500 ML - Fornecimento e instalação</v>
      </c>
      <c r="C50" s="71" t="s">
        <v>59</v>
      </c>
      <c r="D50" s="54">
        <v>2</v>
      </c>
      <c r="E50" s="197" t="s">
        <v>257</v>
      </c>
    </row>
    <row r="51" spans="1:5" ht="66" customHeight="1">
      <c r="A51" s="41" t="str">
        <f>Orçamento!A54</f>
        <v>4.13</v>
      </c>
      <c r="B51" s="186" t="str">
        <f>Orçamento!D54</f>
        <v>DISPENSER EM PLÁSTICO PARA PAPEL TOALHA 2 OU 3 FOLHAS - Fornecimento e instalação</v>
      </c>
      <c r="C51" s="71" t="s">
        <v>59</v>
      </c>
      <c r="D51" s="54">
        <v>2</v>
      </c>
      <c r="E51" s="197" t="s">
        <v>257</v>
      </c>
    </row>
    <row r="52" spans="1:5" ht="66" customHeight="1">
      <c r="A52" s="41" t="str">
        <f>Orçamento!A55</f>
        <v>4.14</v>
      </c>
      <c r="B52" s="186" t="str">
        <f>Orçamento!D55</f>
        <v>DISPENSER PARA GEL/ÁLCOOL COM RESERVATORIO 800 ML</v>
      </c>
      <c r="C52" s="71" t="s">
        <v>59</v>
      </c>
      <c r="D52" s="54">
        <v>2</v>
      </c>
      <c r="E52" s="197" t="s">
        <v>257</v>
      </c>
    </row>
    <row r="53" spans="1:5">
      <c r="A53" s="177"/>
      <c r="B53" s="178"/>
      <c r="C53" s="178"/>
      <c r="D53" s="178"/>
      <c r="E53" s="198"/>
    </row>
    <row r="54" spans="1:5">
      <c r="A54" s="72">
        <v>5</v>
      </c>
      <c r="B54" s="73" t="s">
        <v>66</v>
      </c>
      <c r="C54" s="175"/>
      <c r="D54" s="176"/>
      <c r="E54" s="199"/>
    </row>
    <row r="55" spans="1:5" ht="25.5">
      <c r="A55" s="187" t="s">
        <v>42</v>
      </c>
      <c r="B55" s="92" t="s">
        <v>184</v>
      </c>
      <c r="C55" s="40" t="s">
        <v>59</v>
      </c>
      <c r="D55" s="126">
        <v>1</v>
      </c>
      <c r="E55" s="192" t="s">
        <v>227</v>
      </c>
    </row>
    <row r="56" spans="1:5" ht="63.75">
      <c r="A56" s="187" t="s">
        <v>43</v>
      </c>
      <c r="B56" s="92" t="s">
        <v>103</v>
      </c>
      <c r="C56" s="40" t="s">
        <v>59</v>
      </c>
      <c r="D56" s="126">
        <v>5</v>
      </c>
      <c r="E56" s="192" t="s">
        <v>258</v>
      </c>
    </row>
    <row r="57" spans="1:5" ht="51">
      <c r="A57" s="187" t="s">
        <v>67</v>
      </c>
      <c r="B57" s="99" t="s">
        <v>179</v>
      </c>
      <c r="C57" s="92" t="s">
        <v>59</v>
      </c>
      <c r="D57" s="124">
        <v>8</v>
      </c>
      <c r="E57" s="193" t="s">
        <v>259</v>
      </c>
    </row>
    <row r="58" spans="1:5" ht="51">
      <c r="A58" s="187" t="s">
        <v>68</v>
      </c>
      <c r="B58" s="92" t="s">
        <v>106</v>
      </c>
      <c r="C58" s="92" t="s">
        <v>59</v>
      </c>
      <c r="D58" s="124">
        <v>7</v>
      </c>
      <c r="E58" s="193" t="s">
        <v>260</v>
      </c>
    </row>
    <row r="59" spans="1:5">
      <c r="A59" s="187" t="s">
        <v>124</v>
      </c>
      <c r="B59" s="92" t="s">
        <v>108</v>
      </c>
      <c r="C59" s="92" t="s">
        <v>59</v>
      </c>
      <c r="D59" s="124">
        <v>2</v>
      </c>
      <c r="E59" s="192" t="s">
        <v>261</v>
      </c>
    </row>
    <row r="60" spans="1:5">
      <c r="A60" s="187" t="s">
        <v>127</v>
      </c>
      <c r="B60" s="92" t="s">
        <v>180</v>
      </c>
      <c r="C60" s="92" t="s">
        <v>59</v>
      </c>
      <c r="D60" s="124">
        <v>2</v>
      </c>
      <c r="E60" s="192" t="s">
        <v>261</v>
      </c>
    </row>
    <row r="61" spans="1:5" ht="25.5">
      <c r="A61" s="187" t="s">
        <v>145</v>
      </c>
      <c r="B61" s="92" t="s">
        <v>110</v>
      </c>
      <c r="C61" s="92" t="s">
        <v>65</v>
      </c>
      <c r="D61" s="118">
        <v>54</v>
      </c>
      <c r="E61" s="192" t="s">
        <v>227</v>
      </c>
    </row>
    <row r="62" spans="1:5" ht="35.25" customHeight="1">
      <c r="A62" s="187" t="s">
        <v>146</v>
      </c>
      <c r="B62" s="92" t="s">
        <v>112</v>
      </c>
      <c r="C62" s="92" t="s">
        <v>65</v>
      </c>
      <c r="D62" s="126">
        <v>31.2</v>
      </c>
      <c r="E62" s="192" t="s">
        <v>227</v>
      </c>
    </row>
    <row r="63" spans="1:5" ht="42.75" customHeight="1">
      <c r="A63" s="187" t="s">
        <v>182</v>
      </c>
      <c r="B63" s="92" t="s">
        <v>114</v>
      </c>
      <c r="C63" s="92" t="s">
        <v>65</v>
      </c>
      <c r="D63" s="127">
        <f>54*3</f>
        <v>162</v>
      </c>
      <c r="E63" s="192" t="s">
        <v>227</v>
      </c>
    </row>
    <row r="64" spans="1:5">
      <c r="A64" s="179"/>
      <c r="B64" s="180"/>
      <c r="C64" s="180"/>
      <c r="D64" s="180"/>
      <c r="E64" s="195"/>
    </row>
    <row r="65" spans="1:5">
      <c r="A65" s="72">
        <v>6</v>
      </c>
      <c r="B65" s="73" t="s">
        <v>40</v>
      </c>
      <c r="C65" s="238"/>
      <c r="D65" s="239"/>
      <c r="E65" s="240"/>
    </row>
    <row r="66" spans="1:5" ht="38.25">
      <c r="A66" s="41" t="s">
        <v>95</v>
      </c>
      <c r="B66" s="94" t="s">
        <v>93</v>
      </c>
      <c r="C66" s="71" t="s">
        <v>33</v>
      </c>
      <c r="D66" s="54">
        <v>8.9499999999999993</v>
      </c>
      <c r="E66" s="193" t="s">
        <v>262</v>
      </c>
    </row>
    <row r="67" spans="1:5" ht="25.5">
      <c r="A67" s="41" t="s">
        <v>96</v>
      </c>
      <c r="B67" s="94" t="s">
        <v>94</v>
      </c>
      <c r="C67" s="71" t="s">
        <v>33</v>
      </c>
      <c r="D67" s="54">
        <v>36.36</v>
      </c>
      <c r="E67" s="192" t="s">
        <v>227</v>
      </c>
    </row>
    <row r="68" spans="1:5" ht="38.25">
      <c r="A68" s="41" t="s">
        <v>97</v>
      </c>
      <c r="B68" s="92" t="s">
        <v>186</v>
      </c>
      <c r="C68" s="71" t="s">
        <v>33</v>
      </c>
      <c r="D68" s="95">
        <v>36.36</v>
      </c>
      <c r="E68" s="192" t="s">
        <v>227</v>
      </c>
    </row>
    <row r="69" spans="1:5" ht="30">
      <c r="A69" s="41" t="s">
        <v>102</v>
      </c>
      <c r="B69" s="97" t="s">
        <v>57</v>
      </c>
      <c r="C69" s="71" t="s">
        <v>65</v>
      </c>
      <c r="D69" s="54">
        <v>52.7</v>
      </c>
      <c r="E69" s="192" t="s">
        <v>227</v>
      </c>
    </row>
    <row r="70" spans="1:5" ht="60">
      <c r="A70" s="41" t="s">
        <v>187</v>
      </c>
      <c r="B70" s="97" t="s">
        <v>188</v>
      </c>
      <c r="C70" s="71" t="s">
        <v>33</v>
      </c>
      <c r="D70" s="54">
        <v>37.049999999999997</v>
      </c>
      <c r="E70" s="193" t="s">
        <v>263</v>
      </c>
    </row>
    <row r="71" spans="1:5">
      <c r="A71" s="177"/>
      <c r="B71" s="178"/>
      <c r="C71" s="178"/>
      <c r="D71" s="178"/>
      <c r="E71" s="196"/>
    </row>
    <row r="72" spans="1:5">
      <c r="A72" s="72">
        <v>7</v>
      </c>
      <c r="B72" s="98" t="s">
        <v>70</v>
      </c>
      <c r="C72" s="238"/>
      <c r="D72" s="239"/>
      <c r="E72" s="240"/>
    </row>
    <row r="73" spans="1:5" ht="60">
      <c r="A73" s="41" t="s">
        <v>98</v>
      </c>
      <c r="B73" s="97" t="s">
        <v>79</v>
      </c>
      <c r="C73" s="71" t="s">
        <v>59</v>
      </c>
      <c r="D73" s="54">
        <v>3</v>
      </c>
      <c r="E73" s="192" t="s">
        <v>244</v>
      </c>
    </row>
    <row r="74" spans="1:5">
      <c r="A74" s="179"/>
      <c r="B74" s="180"/>
      <c r="C74" s="180"/>
      <c r="D74" s="180"/>
      <c r="E74" s="200"/>
    </row>
    <row r="75" spans="1:5">
      <c r="A75" s="72">
        <v>8</v>
      </c>
      <c r="B75" s="73" t="s">
        <v>128</v>
      </c>
      <c r="C75" s="238"/>
      <c r="D75" s="239"/>
      <c r="E75" s="240"/>
    </row>
    <row r="76" spans="1:5" ht="25.5">
      <c r="A76" s="41" t="s">
        <v>99</v>
      </c>
      <c r="B76" s="92" t="s">
        <v>80</v>
      </c>
      <c r="C76" s="71" t="s">
        <v>59</v>
      </c>
      <c r="D76" s="54">
        <v>4</v>
      </c>
      <c r="E76" s="192" t="s">
        <v>244</v>
      </c>
    </row>
    <row r="77" spans="1:5" ht="63.75">
      <c r="A77" s="41" t="s">
        <v>100</v>
      </c>
      <c r="B77" s="92" t="s">
        <v>190</v>
      </c>
      <c r="C77" s="71" t="s">
        <v>33</v>
      </c>
      <c r="D77" s="54">
        <f>1.8*2.1</f>
        <v>3.7800000000000002</v>
      </c>
      <c r="E77" s="192" t="s">
        <v>244</v>
      </c>
    </row>
    <row r="78" spans="1:5" ht="63.75">
      <c r="A78" s="41" t="s">
        <v>147</v>
      </c>
      <c r="B78" s="92" t="s">
        <v>192</v>
      </c>
      <c r="C78" s="71" t="s">
        <v>59</v>
      </c>
      <c r="D78" s="54">
        <v>1</v>
      </c>
      <c r="E78" s="192" t="s">
        <v>244</v>
      </c>
    </row>
    <row r="79" spans="1:5" ht="25.5">
      <c r="A79" s="41" t="s">
        <v>148</v>
      </c>
      <c r="B79" s="92" t="s">
        <v>197</v>
      </c>
      <c r="C79" s="71" t="s">
        <v>59</v>
      </c>
      <c r="D79" s="54">
        <v>1</v>
      </c>
      <c r="E79" s="192" t="s">
        <v>244</v>
      </c>
    </row>
    <row r="80" spans="1:5" ht="31.5" customHeight="1">
      <c r="A80" s="41" t="s">
        <v>194</v>
      </c>
      <c r="B80" s="97" t="s">
        <v>199</v>
      </c>
      <c r="C80" s="71" t="s">
        <v>33</v>
      </c>
      <c r="D80" s="54">
        <v>0.96</v>
      </c>
      <c r="E80" s="192" t="s">
        <v>244</v>
      </c>
    </row>
    <row r="81" spans="1:5" ht="37.5" customHeight="1">
      <c r="A81" s="41" t="s">
        <v>195</v>
      </c>
      <c r="B81" s="97" t="s">
        <v>201</v>
      </c>
      <c r="C81" s="71" t="s">
        <v>33</v>
      </c>
      <c r="D81" s="54">
        <v>3</v>
      </c>
      <c r="E81" s="192" t="s">
        <v>244</v>
      </c>
    </row>
    <row r="82" spans="1:5" ht="25.5">
      <c r="A82" s="41" t="s">
        <v>196</v>
      </c>
      <c r="B82" s="94" t="s">
        <v>120</v>
      </c>
      <c r="C82" s="71" t="s">
        <v>33</v>
      </c>
      <c r="D82" s="54">
        <f>D81+D80</f>
        <v>3.96</v>
      </c>
      <c r="E82" s="192" t="s">
        <v>244</v>
      </c>
    </row>
    <row r="83" spans="1:5">
      <c r="A83" s="179"/>
      <c r="B83" s="180"/>
      <c r="C83" s="180"/>
      <c r="D83" s="180"/>
      <c r="E83" s="200"/>
    </row>
    <row r="84" spans="1:5">
      <c r="A84" s="72">
        <v>9</v>
      </c>
      <c r="B84" s="73" t="s">
        <v>208</v>
      </c>
      <c r="C84" s="238"/>
      <c r="D84" s="239"/>
      <c r="E84" s="240"/>
    </row>
    <row r="85" spans="1:5" ht="60">
      <c r="A85" s="41" t="s">
        <v>49</v>
      </c>
      <c r="B85" s="97" t="s">
        <v>210</v>
      </c>
      <c r="C85" s="71" t="s">
        <v>33</v>
      </c>
      <c r="D85" s="54">
        <v>43.47</v>
      </c>
      <c r="E85" s="192" t="s">
        <v>244</v>
      </c>
    </row>
    <row r="86" spans="1:5" ht="60">
      <c r="A86" s="41" t="s">
        <v>203</v>
      </c>
      <c r="B86" s="97" t="s">
        <v>211</v>
      </c>
      <c r="C86" s="71" t="s">
        <v>34</v>
      </c>
      <c r="D86" s="54">
        <v>156.22999999999999</v>
      </c>
      <c r="E86" s="192" t="s">
        <v>244</v>
      </c>
    </row>
    <row r="87" spans="1:5" ht="15">
      <c r="A87" s="41" t="s">
        <v>212</v>
      </c>
      <c r="B87" s="97" t="s">
        <v>214</v>
      </c>
      <c r="C87" s="71" t="s">
        <v>33</v>
      </c>
      <c r="D87" s="54">
        <v>36.36</v>
      </c>
      <c r="E87" s="192" t="s">
        <v>244</v>
      </c>
    </row>
    <row r="88" spans="1:5">
      <c r="A88" s="177"/>
      <c r="B88" s="178"/>
      <c r="C88" s="178"/>
      <c r="D88" s="178"/>
      <c r="E88" s="196"/>
    </row>
    <row r="89" spans="1:5">
      <c r="A89" s="179"/>
      <c r="B89" s="180"/>
      <c r="C89" s="180"/>
      <c r="D89" s="180"/>
      <c r="E89" s="200"/>
    </row>
    <row r="90" spans="1:5">
      <c r="A90" s="72">
        <v>10</v>
      </c>
      <c r="B90" s="73" t="s">
        <v>73</v>
      </c>
      <c r="C90" s="238"/>
      <c r="D90" s="239"/>
      <c r="E90" s="240"/>
    </row>
    <row r="91" spans="1:5" ht="25.5">
      <c r="A91" s="41" t="s">
        <v>50</v>
      </c>
      <c r="B91" s="97" t="s">
        <v>202</v>
      </c>
      <c r="C91" s="71" t="s">
        <v>33</v>
      </c>
      <c r="D91" s="54">
        <f>4.27</f>
        <v>4.2699999999999996</v>
      </c>
      <c r="E91" s="193" t="s">
        <v>264</v>
      </c>
    </row>
    <row r="92" spans="1:5" ht="45">
      <c r="A92" s="41" t="s">
        <v>223</v>
      </c>
      <c r="B92" s="97" t="s">
        <v>205</v>
      </c>
      <c r="C92" s="71" t="s">
        <v>33</v>
      </c>
      <c r="D92" s="54">
        <f>4.27</f>
        <v>4.2699999999999996</v>
      </c>
      <c r="E92" s="193" t="s">
        <v>264</v>
      </c>
    </row>
    <row r="93" spans="1:5">
      <c r="A93" s="177"/>
      <c r="B93" s="178"/>
      <c r="C93" s="178"/>
      <c r="D93" s="178"/>
      <c r="E93" s="196"/>
    </row>
    <row r="94" spans="1:5">
      <c r="A94" s="72">
        <v>11</v>
      </c>
      <c r="B94" s="73" t="s">
        <v>45</v>
      </c>
      <c r="C94" s="238"/>
      <c r="D94" s="239"/>
      <c r="E94" s="240"/>
    </row>
    <row r="95" spans="1:5" ht="45">
      <c r="A95" s="41" t="s">
        <v>51</v>
      </c>
      <c r="B95" s="97" t="s">
        <v>207</v>
      </c>
      <c r="C95" s="71" t="s">
        <v>33</v>
      </c>
      <c r="D95" s="54">
        <f>125.18*2</f>
        <v>250.36</v>
      </c>
      <c r="E95" s="192" t="s">
        <v>244</v>
      </c>
    </row>
    <row r="96" spans="1:5">
      <c r="A96" s="179"/>
      <c r="B96" s="180"/>
      <c r="C96" s="180"/>
      <c r="D96" s="180"/>
      <c r="E96" s="200"/>
    </row>
    <row r="97" spans="1:252">
      <c r="A97" s="72">
        <v>12</v>
      </c>
      <c r="B97" s="73" t="s">
        <v>44</v>
      </c>
      <c r="C97" s="238"/>
      <c r="D97" s="239"/>
      <c r="E97" s="240"/>
    </row>
    <row r="98" spans="1:252" ht="15">
      <c r="A98" s="41" t="s">
        <v>224</v>
      </c>
      <c r="B98" s="96" t="s">
        <v>63</v>
      </c>
      <c r="C98" s="71" t="s">
        <v>33</v>
      </c>
      <c r="D98" s="54">
        <v>36.36</v>
      </c>
      <c r="E98" s="192" t="s">
        <v>244</v>
      </c>
    </row>
    <row r="99" spans="1:252" ht="13.5" thickBot="1">
      <c r="A99" s="201"/>
      <c r="B99" s="202"/>
      <c r="C99" s="202"/>
      <c r="D99" s="202"/>
      <c r="E99" s="203"/>
    </row>
    <row r="100" spans="1:252" ht="20.25" customHeight="1">
      <c r="A100" s="265" t="s">
        <v>225</v>
      </c>
      <c r="B100" s="266"/>
      <c r="C100" s="204"/>
      <c r="D100" s="205"/>
      <c r="E100" s="206"/>
      <c r="F100" s="39"/>
      <c r="G100" s="39"/>
    </row>
    <row r="101" spans="1:252" ht="25.5" customHeight="1">
      <c r="A101" s="207"/>
      <c r="B101" s="6"/>
      <c r="C101" s="6"/>
      <c r="D101" s="59"/>
      <c r="E101" s="208"/>
      <c r="F101" s="39"/>
    </row>
    <row r="102" spans="1:252">
      <c r="A102" s="209"/>
      <c r="B102" s="173" t="s">
        <v>215</v>
      </c>
      <c r="C102" s="215"/>
      <c r="D102" s="215"/>
      <c r="E102" s="210"/>
      <c r="F102" s="173"/>
      <c r="G102" s="215"/>
      <c r="H102" s="215"/>
      <c r="I102" s="215"/>
      <c r="J102" s="215"/>
      <c r="K102" s="173"/>
      <c r="L102" s="173"/>
      <c r="M102" s="215"/>
      <c r="N102" s="215"/>
      <c r="O102" s="215"/>
      <c r="P102" s="215"/>
      <c r="Q102" s="215"/>
      <c r="R102" s="215"/>
      <c r="S102" s="215"/>
      <c r="T102" s="215"/>
      <c r="U102" s="215"/>
      <c r="V102" s="215"/>
      <c r="W102" s="215"/>
      <c r="X102" s="215"/>
      <c r="Y102" s="215"/>
      <c r="Z102" s="215"/>
      <c r="AA102" s="215"/>
      <c r="AB102" s="215"/>
      <c r="AC102" s="215"/>
      <c r="AD102" s="215"/>
      <c r="AE102" s="215"/>
      <c r="AF102" s="215"/>
      <c r="AG102" s="215"/>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c r="BI102" s="215"/>
      <c r="BJ102" s="215"/>
      <c r="BK102" s="215"/>
      <c r="BL102" s="215"/>
      <c r="BM102" s="215"/>
      <c r="BN102" s="215"/>
      <c r="BO102" s="215"/>
      <c r="BP102" s="215"/>
      <c r="BQ102" s="215"/>
      <c r="BR102" s="215"/>
      <c r="BS102" s="215"/>
      <c r="BT102" s="215"/>
      <c r="BU102" s="215"/>
      <c r="BV102" s="215"/>
      <c r="BW102" s="215"/>
      <c r="BX102" s="215"/>
      <c r="BY102" s="215"/>
      <c r="BZ102" s="215"/>
      <c r="CA102" s="215"/>
      <c r="CB102" s="215"/>
      <c r="CC102" s="215"/>
      <c r="CD102" s="215"/>
      <c r="CE102" s="215"/>
      <c r="CF102" s="215"/>
      <c r="CG102" s="215"/>
      <c r="CH102" s="215"/>
      <c r="CI102" s="215"/>
      <c r="CJ102" s="215"/>
      <c r="CK102" s="215"/>
      <c r="CL102" s="215"/>
      <c r="CM102" s="215"/>
      <c r="CN102" s="215"/>
      <c r="CO102" s="215"/>
      <c r="CP102" s="215"/>
      <c r="CQ102" s="215"/>
      <c r="CR102" s="215"/>
      <c r="CS102" s="215"/>
      <c r="CT102" s="215"/>
      <c r="CU102" s="215"/>
      <c r="CV102" s="215"/>
      <c r="CW102" s="215"/>
      <c r="CX102" s="215"/>
      <c r="CY102" s="215"/>
      <c r="CZ102" s="215"/>
      <c r="DA102" s="215"/>
      <c r="DB102" s="215"/>
      <c r="DC102" s="215"/>
      <c r="DD102" s="215"/>
      <c r="DE102" s="215"/>
      <c r="DF102" s="215"/>
      <c r="DG102" s="215"/>
      <c r="DH102" s="215"/>
      <c r="DI102" s="215"/>
      <c r="DJ102" s="215"/>
      <c r="DK102" s="215"/>
      <c r="DL102" s="215"/>
      <c r="DM102" s="215"/>
      <c r="DN102" s="215"/>
      <c r="DO102" s="215"/>
      <c r="DP102" s="215"/>
      <c r="DQ102" s="215"/>
      <c r="DR102" s="215"/>
      <c r="DS102" s="215"/>
      <c r="DT102" s="215"/>
      <c r="DU102" s="215"/>
      <c r="DV102" s="215"/>
      <c r="DW102" s="215"/>
      <c r="DX102" s="215"/>
      <c r="DY102" s="215"/>
      <c r="DZ102" s="215"/>
      <c r="EA102" s="215"/>
      <c r="EB102" s="215"/>
      <c r="EC102" s="215"/>
      <c r="ED102" s="215"/>
      <c r="EE102" s="215"/>
      <c r="EF102" s="215"/>
      <c r="EG102" s="215"/>
      <c r="EH102" s="215"/>
      <c r="EI102" s="215"/>
      <c r="EJ102" s="215"/>
      <c r="EK102" s="215"/>
      <c r="EL102" s="215"/>
      <c r="EM102" s="215"/>
      <c r="EN102" s="215"/>
      <c r="EO102" s="215"/>
      <c r="EP102" s="215"/>
      <c r="EQ102" s="215"/>
      <c r="ER102" s="215"/>
      <c r="ES102" s="215"/>
      <c r="ET102" s="215"/>
      <c r="EU102" s="215"/>
      <c r="EV102" s="215"/>
      <c r="EW102" s="215"/>
      <c r="EX102" s="215"/>
      <c r="EY102" s="215"/>
      <c r="EZ102" s="215"/>
      <c r="FA102" s="215"/>
      <c r="FB102" s="215"/>
      <c r="FC102" s="215"/>
      <c r="FD102" s="215"/>
      <c r="FE102" s="215"/>
      <c r="FF102" s="215"/>
      <c r="FG102" s="215"/>
      <c r="FH102" s="215"/>
      <c r="FI102" s="215"/>
      <c r="FJ102" s="215"/>
      <c r="FK102" s="215"/>
      <c r="FL102" s="215"/>
      <c r="FM102" s="215"/>
      <c r="FN102" s="215"/>
      <c r="FO102" s="215"/>
      <c r="FP102" s="215"/>
      <c r="FQ102" s="215"/>
      <c r="FR102" s="215"/>
      <c r="FS102" s="215"/>
      <c r="FT102" s="215"/>
      <c r="FU102" s="215"/>
      <c r="FV102" s="215"/>
      <c r="FW102" s="215"/>
      <c r="FX102" s="215"/>
      <c r="FY102" s="215"/>
      <c r="FZ102" s="215"/>
      <c r="GA102" s="215"/>
      <c r="GB102" s="215"/>
      <c r="GC102" s="215"/>
      <c r="GD102" s="215"/>
      <c r="GE102" s="215"/>
      <c r="GF102" s="215"/>
      <c r="GG102" s="215"/>
      <c r="GH102" s="215"/>
      <c r="GI102" s="215"/>
      <c r="GJ102" s="215"/>
      <c r="GK102" s="215"/>
      <c r="GL102" s="215"/>
      <c r="GM102" s="215"/>
      <c r="GN102" s="215"/>
      <c r="GO102" s="215"/>
      <c r="GP102" s="215"/>
      <c r="GQ102" s="215"/>
      <c r="GR102" s="215"/>
      <c r="GS102" s="215"/>
      <c r="GT102" s="215"/>
      <c r="GU102" s="215"/>
      <c r="GV102" s="215"/>
      <c r="GW102" s="215"/>
      <c r="GX102" s="215"/>
      <c r="GY102" s="215"/>
      <c r="GZ102" s="215"/>
      <c r="HA102" s="215"/>
      <c r="HB102" s="215"/>
      <c r="HC102" s="215"/>
      <c r="HD102" s="215"/>
      <c r="HE102" s="215"/>
      <c r="HF102" s="215"/>
      <c r="HG102" s="215"/>
      <c r="HH102" s="215"/>
      <c r="HI102" s="215"/>
      <c r="HJ102" s="215"/>
      <c r="HK102" s="215"/>
      <c r="HL102" s="215"/>
      <c r="HM102" s="215"/>
      <c r="HN102" s="215"/>
      <c r="HO102" s="215"/>
      <c r="HP102" s="215"/>
      <c r="HQ102" s="215"/>
      <c r="HR102" s="215"/>
      <c r="HS102" s="215"/>
      <c r="HT102" s="215"/>
      <c r="HU102" s="215"/>
      <c r="HV102" s="215"/>
      <c r="HW102" s="215"/>
      <c r="HX102" s="215"/>
      <c r="HY102" s="215"/>
      <c r="HZ102" s="215"/>
      <c r="IA102" s="215"/>
      <c r="IB102" s="215"/>
      <c r="IC102" s="215"/>
      <c r="ID102" s="215"/>
      <c r="IE102" s="215"/>
      <c r="IF102" s="215"/>
      <c r="IG102" s="215"/>
      <c r="IH102" s="215"/>
      <c r="II102" s="215"/>
      <c r="IJ102" s="215"/>
      <c r="IK102" s="215"/>
      <c r="IL102" s="215"/>
      <c r="IM102" s="215"/>
      <c r="IN102" s="215"/>
      <c r="IO102" s="215"/>
      <c r="IP102" s="215"/>
      <c r="IQ102" s="215"/>
      <c r="IR102" s="215"/>
    </row>
    <row r="103" spans="1:252">
      <c r="A103" s="211"/>
      <c r="B103" s="173"/>
      <c r="C103" s="7"/>
      <c r="D103" s="252"/>
      <c r="E103" s="268"/>
      <c r="F103" s="39"/>
    </row>
    <row r="104" spans="1:252" ht="12" customHeight="1">
      <c r="A104" s="211"/>
      <c r="B104" s="173"/>
      <c r="C104" s="7"/>
      <c r="D104" s="251"/>
      <c r="E104" s="267"/>
      <c r="F104" s="39"/>
    </row>
    <row r="105" spans="1:252" ht="11.25" customHeight="1" thickBot="1">
      <c r="A105" s="212"/>
      <c r="B105" s="43"/>
      <c r="C105" s="43"/>
      <c r="D105" s="62"/>
      <c r="E105" s="213"/>
      <c r="F105" s="39"/>
    </row>
    <row r="106" spans="1:252">
      <c r="A106" s="39"/>
      <c r="F106" s="39"/>
    </row>
    <row r="107" spans="1:252" ht="13.15" hidden="1" customHeight="1">
      <c r="A107" s="39"/>
      <c r="F107" s="39"/>
    </row>
    <row r="108" spans="1:252" ht="9.6" customHeight="1">
      <c r="A108" s="39"/>
      <c r="F108" s="39"/>
    </row>
    <row r="109" spans="1:252" ht="4.9000000000000004" customHeight="1">
      <c r="F109" s="39"/>
    </row>
    <row r="110" spans="1:252" ht="11.25" customHeight="1">
      <c r="F110" s="39"/>
    </row>
    <row r="112" spans="1:252" ht="14.1" customHeight="1"/>
  </sheetData>
  <mergeCells count="148">
    <mergeCell ref="D104:E104"/>
    <mergeCell ref="IO102:IP102"/>
    <mergeCell ref="IQ102:IR102"/>
    <mergeCell ref="D103:E103"/>
    <mergeCell ref="IC102:ID102"/>
    <mergeCell ref="IE102:IF102"/>
    <mergeCell ref="IG102:IH102"/>
    <mergeCell ref="II102:IJ102"/>
    <mergeCell ref="IK102:IL102"/>
    <mergeCell ref="IM102:IN102"/>
    <mergeCell ref="HQ102:HR102"/>
    <mergeCell ref="HS102:HT102"/>
    <mergeCell ref="HU102:HV102"/>
    <mergeCell ref="HW102:HX102"/>
    <mergeCell ref="HY102:HZ102"/>
    <mergeCell ref="IA102:IB102"/>
    <mergeCell ref="HE102:HF102"/>
    <mergeCell ref="HG102:HH102"/>
    <mergeCell ref="HI102:HJ102"/>
    <mergeCell ref="HK102:HL102"/>
    <mergeCell ref="HM102:HN102"/>
    <mergeCell ref="HO102:HP102"/>
    <mergeCell ref="GS102:GT102"/>
    <mergeCell ref="GU102:GV102"/>
    <mergeCell ref="GW102:GX102"/>
    <mergeCell ref="GY102:GZ102"/>
    <mergeCell ref="HA102:HB102"/>
    <mergeCell ref="HC102:HD102"/>
    <mergeCell ref="GG102:GH102"/>
    <mergeCell ref="GI102:GJ102"/>
    <mergeCell ref="GK102:GL102"/>
    <mergeCell ref="GM102:GN102"/>
    <mergeCell ref="GO102:GP102"/>
    <mergeCell ref="GQ102:GR102"/>
    <mergeCell ref="FU102:FV102"/>
    <mergeCell ref="FW102:FX102"/>
    <mergeCell ref="FY102:FZ102"/>
    <mergeCell ref="GA102:GB102"/>
    <mergeCell ref="GC102:GD102"/>
    <mergeCell ref="GE102:GF102"/>
    <mergeCell ref="FI102:FJ102"/>
    <mergeCell ref="FK102:FL102"/>
    <mergeCell ref="FM102:FN102"/>
    <mergeCell ref="FO102:FP102"/>
    <mergeCell ref="FQ102:FR102"/>
    <mergeCell ref="FS102:FT102"/>
    <mergeCell ref="EW102:EX102"/>
    <mergeCell ref="EY102:EZ102"/>
    <mergeCell ref="FA102:FB102"/>
    <mergeCell ref="FC102:FD102"/>
    <mergeCell ref="FE102:FF102"/>
    <mergeCell ref="FG102:FH102"/>
    <mergeCell ref="EK102:EL102"/>
    <mergeCell ref="EM102:EN102"/>
    <mergeCell ref="EO102:EP102"/>
    <mergeCell ref="EQ102:ER102"/>
    <mergeCell ref="ES102:ET102"/>
    <mergeCell ref="EU102:EV102"/>
    <mergeCell ref="DY102:DZ102"/>
    <mergeCell ref="EA102:EB102"/>
    <mergeCell ref="EC102:ED102"/>
    <mergeCell ref="EE102:EF102"/>
    <mergeCell ref="EG102:EH102"/>
    <mergeCell ref="EI102:EJ102"/>
    <mergeCell ref="DM102:DN102"/>
    <mergeCell ref="DO102:DP102"/>
    <mergeCell ref="DQ102:DR102"/>
    <mergeCell ref="DS102:DT102"/>
    <mergeCell ref="DU102:DV102"/>
    <mergeCell ref="DW102:DX102"/>
    <mergeCell ref="DA102:DB102"/>
    <mergeCell ref="DC102:DD102"/>
    <mergeCell ref="DE102:DF102"/>
    <mergeCell ref="DG102:DH102"/>
    <mergeCell ref="DI102:DJ102"/>
    <mergeCell ref="DK102:DL102"/>
    <mergeCell ref="CO102:CP102"/>
    <mergeCell ref="CQ102:CR102"/>
    <mergeCell ref="CS102:CT102"/>
    <mergeCell ref="CU102:CV102"/>
    <mergeCell ref="CW102:CX102"/>
    <mergeCell ref="CY102:CZ102"/>
    <mergeCell ref="CC102:CD102"/>
    <mergeCell ref="CE102:CF102"/>
    <mergeCell ref="CG102:CH102"/>
    <mergeCell ref="CI102:CJ102"/>
    <mergeCell ref="CK102:CL102"/>
    <mergeCell ref="CM102:CN102"/>
    <mergeCell ref="BQ102:BR102"/>
    <mergeCell ref="BS102:BT102"/>
    <mergeCell ref="BU102:BV102"/>
    <mergeCell ref="BW102:BX102"/>
    <mergeCell ref="BY102:BZ102"/>
    <mergeCell ref="CA102:CB102"/>
    <mergeCell ref="BE102:BF102"/>
    <mergeCell ref="BG102:BH102"/>
    <mergeCell ref="BI102:BJ102"/>
    <mergeCell ref="BK102:BL102"/>
    <mergeCell ref="BM102:BN102"/>
    <mergeCell ref="BO102:BP102"/>
    <mergeCell ref="AS102:AT102"/>
    <mergeCell ref="AU102:AV102"/>
    <mergeCell ref="AW102:AX102"/>
    <mergeCell ref="AY102:AZ102"/>
    <mergeCell ref="BA102:BB102"/>
    <mergeCell ref="BC102:BD102"/>
    <mergeCell ref="AG102:AH102"/>
    <mergeCell ref="AI102:AJ102"/>
    <mergeCell ref="AK102:AL102"/>
    <mergeCell ref="AM102:AN102"/>
    <mergeCell ref="AO102:AP102"/>
    <mergeCell ref="AQ102:AR102"/>
    <mergeCell ref="U102:V102"/>
    <mergeCell ref="W102:X102"/>
    <mergeCell ref="Y102:Z102"/>
    <mergeCell ref="AA102:AB102"/>
    <mergeCell ref="AC102:AD102"/>
    <mergeCell ref="AE102:AF102"/>
    <mergeCell ref="G102:H102"/>
    <mergeCell ref="I102:J102"/>
    <mergeCell ref="M102:N102"/>
    <mergeCell ref="O102:P102"/>
    <mergeCell ref="Q102:R102"/>
    <mergeCell ref="S102:T102"/>
    <mergeCell ref="A100:B100"/>
    <mergeCell ref="C102:D102"/>
    <mergeCell ref="C94:E94"/>
    <mergeCell ref="C97:E97"/>
    <mergeCell ref="C75:E75"/>
    <mergeCell ref="C84:E84"/>
    <mergeCell ref="C90:E90"/>
    <mergeCell ref="C38:E38"/>
    <mergeCell ref="C65:E65"/>
    <mergeCell ref="C72:E72"/>
    <mergeCell ref="C13:E13"/>
    <mergeCell ref="C23:E23"/>
    <mergeCell ref="C31:E31"/>
    <mergeCell ref="A7:C7"/>
    <mergeCell ref="A8:C8"/>
    <mergeCell ref="D8:E8"/>
    <mergeCell ref="A10:E10"/>
    <mergeCell ref="A11:E11"/>
    <mergeCell ref="B1:E1"/>
    <mergeCell ref="A2:E2"/>
    <mergeCell ref="A3:E3"/>
    <mergeCell ref="A4:E4"/>
    <mergeCell ref="A6:E6"/>
    <mergeCell ref="A9:E9"/>
  </mergeCells>
  <pageMargins left="0.78740157480314965" right="0.19685039370078741" top="0.39370078740157483" bottom="0.39370078740157483" header="0" footer="0"/>
  <pageSetup paperSize="9" scale="88" fitToHeight="0" orientation="landscape" r:id="rId1"/>
  <headerFooter alignWithMargins="0">
    <oddFooter>Página &amp;P de &amp;N</oddFooter>
  </headerFooter>
  <rowBreaks count="4" manualBreakCount="4">
    <brk id="30" max="8" man="1"/>
    <brk id="53" max="8" man="1"/>
    <brk id="71" max="8" man="1"/>
    <brk id="91" max="8" man="1"/>
  </rowBreaks>
  <drawing r:id="rId2"/>
</worksheet>
</file>

<file path=xl/worksheets/sheet3.xml><?xml version="1.0" encoding="utf-8"?>
<worksheet xmlns="http://schemas.openxmlformats.org/spreadsheetml/2006/main" xmlns:r="http://schemas.openxmlformats.org/officeDocument/2006/relationships">
  <dimension ref="A1:M93"/>
  <sheetViews>
    <sheetView showGridLines="0" showZeros="0" view="pageBreakPreview" topLeftCell="A19" zoomScale="130" zoomScaleNormal="130" zoomScaleSheetLayoutView="130" workbookViewId="0">
      <selection activeCell="D41" sqref="D41"/>
    </sheetView>
  </sheetViews>
  <sheetFormatPr defaultRowHeight="12.75"/>
  <cols>
    <col min="1" max="1" width="12.140625" style="13" customWidth="1"/>
    <col min="2" max="2" width="11.5703125" style="13" customWidth="1"/>
    <col min="3" max="3" width="61.28515625" style="13" customWidth="1"/>
    <col min="4" max="4" width="14.28515625" style="14" customWidth="1"/>
    <col min="5" max="5" width="13.28515625" style="14" customWidth="1"/>
    <col min="6" max="6" width="12.5703125" style="13" customWidth="1"/>
    <col min="7" max="7" width="13.140625" style="13" customWidth="1"/>
    <col min="8" max="8" width="12.28515625" style="13" customWidth="1"/>
    <col min="9" max="9" width="10.42578125" style="13" customWidth="1"/>
    <col min="10" max="10" width="9.42578125" style="13" customWidth="1"/>
    <col min="11" max="11" width="12" style="13" customWidth="1"/>
    <col min="12" max="12" width="15.140625" style="13" customWidth="1"/>
    <col min="13" max="16384" width="9.140625" style="13"/>
  </cols>
  <sheetData>
    <row r="1" spans="1:12" ht="57" customHeight="1" thickBot="1">
      <c r="A1" s="9"/>
      <c r="B1" s="10"/>
      <c r="C1" s="10"/>
      <c r="D1" s="11"/>
      <c r="E1" s="11"/>
      <c r="F1" s="11"/>
      <c r="G1" s="11"/>
      <c r="H1" s="11"/>
      <c r="I1" s="10"/>
      <c r="J1" s="10"/>
      <c r="K1" s="12"/>
    </row>
    <row r="2" spans="1:12" ht="2.25" customHeight="1" thickBot="1">
      <c r="A2" s="48"/>
      <c r="B2" s="49"/>
      <c r="C2" s="49"/>
      <c r="D2" s="27"/>
      <c r="E2" s="27"/>
      <c r="F2" s="27"/>
      <c r="G2" s="27"/>
      <c r="H2" s="27"/>
      <c r="I2" s="49"/>
      <c r="J2" s="49"/>
      <c r="K2" s="50"/>
    </row>
    <row r="3" spans="1:12" ht="16.5" thickBot="1">
      <c r="A3" s="269" t="s">
        <v>15</v>
      </c>
      <c r="B3" s="270"/>
      <c r="C3" s="270"/>
      <c r="D3" s="270"/>
      <c r="E3" s="270"/>
      <c r="F3" s="270"/>
      <c r="G3" s="270"/>
      <c r="H3" s="270"/>
      <c r="I3" s="270"/>
      <c r="J3" s="270"/>
      <c r="K3" s="271"/>
    </row>
    <row r="4" spans="1:12" ht="3.75" customHeight="1" thickBot="1">
      <c r="A4" s="51"/>
      <c r="B4" s="24"/>
      <c r="C4" s="24"/>
      <c r="D4" s="27"/>
      <c r="E4" s="27"/>
      <c r="F4" s="24"/>
      <c r="G4" s="24"/>
      <c r="H4" s="24"/>
      <c r="I4" s="24"/>
      <c r="J4" s="24"/>
      <c r="K4" s="28"/>
    </row>
    <row r="5" spans="1:12" ht="18" customHeight="1" thickBot="1">
      <c r="A5" s="272" t="s">
        <v>16</v>
      </c>
      <c r="B5" s="273"/>
      <c r="C5" s="273"/>
      <c r="D5" s="273"/>
      <c r="E5" s="273"/>
      <c r="F5" s="273"/>
      <c r="G5" s="273"/>
      <c r="H5" s="273"/>
      <c r="I5" s="273"/>
      <c r="J5" s="273"/>
      <c r="K5" s="274"/>
    </row>
    <row r="6" spans="1:12" ht="18" customHeight="1">
      <c r="A6" s="282" t="str">
        <f>Orçamento!A7</f>
        <v>OBRA: Construção de um Posto de Apoio de Saúde.</v>
      </c>
      <c r="B6" s="283"/>
      <c r="C6" s="283"/>
      <c r="D6" s="283"/>
      <c r="E6" s="283"/>
      <c r="F6" s="283"/>
      <c r="G6" s="283"/>
      <c r="H6" s="283"/>
      <c r="I6" s="283"/>
      <c r="J6" s="135"/>
      <c r="K6" s="136"/>
    </row>
    <row r="7" spans="1:12" ht="18" customHeight="1" thickBot="1">
      <c r="A7" s="312" t="str">
        <f>Orçamento!A8</f>
        <v>LOCAL: Santa Cruz, s/n, Zona Rural, Divino-MG, Coordenada: 20°32'59.3"S 42°09'59.6"W</v>
      </c>
      <c r="B7" s="280"/>
      <c r="C7" s="280"/>
      <c r="D7" s="280"/>
      <c r="E7" s="280"/>
      <c r="F7" s="280"/>
      <c r="G7" s="280"/>
      <c r="H7" s="281"/>
      <c r="I7" s="275" t="s">
        <v>266</v>
      </c>
      <c r="J7" s="276"/>
      <c r="K7" s="277"/>
    </row>
    <row r="8" spans="1:12" ht="36" customHeight="1" thickBot="1">
      <c r="A8" s="278" t="s">
        <v>0</v>
      </c>
      <c r="B8" s="279"/>
      <c r="C8" s="75" t="s">
        <v>17</v>
      </c>
      <c r="D8" s="76" t="s">
        <v>18</v>
      </c>
      <c r="E8" s="76" t="s">
        <v>19</v>
      </c>
      <c r="F8" s="75" t="s">
        <v>20</v>
      </c>
      <c r="G8" s="75" t="s">
        <v>21</v>
      </c>
      <c r="H8" s="75" t="s">
        <v>22</v>
      </c>
      <c r="I8" s="75" t="s">
        <v>149</v>
      </c>
      <c r="J8" s="75"/>
      <c r="K8" s="77"/>
    </row>
    <row r="9" spans="1:12" ht="14.25" customHeight="1">
      <c r="A9" s="288">
        <v>1</v>
      </c>
      <c r="B9" s="286"/>
      <c r="C9" s="286" t="str">
        <f>Orçamento!D13</f>
        <v>INFRA-ESTRUTURA</v>
      </c>
      <c r="D9" s="90"/>
      <c r="E9" s="91">
        <f>E10/$E$34</f>
        <v>7.8519039365162357E-2</v>
      </c>
      <c r="F9" s="87">
        <v>1</v>
      </c>
      <c r="G9" s="87"/>
      <c r="H9" s="87"/>
      <c r="I9" s="87"/>
      <c r="J9" s="78"/>
      <c r="K9" s="79"/>
      <c r="L9" s="36"/>
    </row>
    <row r="10" spans="1:12" ht="14.25" customHeight="1" thickBot="1">
      <c r="A10" s="313"/>
      <c r="B10" s="320"/>
      <c r="C10" s="321"/>
      <c r="D10" s="80" t="s">
        <v>24</v>
      </c>
      <c r="E10" s="81">
        <f>Orçamento!I22</f>
        <v>6878.7899999999991</v>
      </c>
      <c r="F10" s="88">
        <f>F9*$E10</f>
        <v>6878.7899999999991</v>
      </c>
      <c r="G10" s="88">
        <f>G9*$E10</f>
        <v>0</v>
      </c>
      <c r="H10" s="88">
        <f>H9*$E10</f>
        <v>0</v>
      </c>
      <c r="I10" s="88">
        <f>I9*$E10</f>
        <v>0</v>
      </c>
      <c r="J10" s="81"/>
      <c r="K10" s="82"/>
      <c r="L10" s="37"/>
    </row>
    <row r="11" spans="1:12" ht="14.25" customHeight="1">
      <c r="A11" s="288">
        <v>2</v>
      </c>
      <c r="B11" s="286"/>
      <c r="C11" s="286" t="str">
        <f>Orçamento!D24</f>
        <v xml:space="preserve"> SUPRA-ESTRUTURA-CONCRETAGEM</v>
      </c>
      <c r="D11" s="90" t="s">
        <v>23</v>
      </c>
      <c r="E11" s="91">
        <f>E12/$E$34</f>
        <v>0.16210824178301536</v>
      </c>
      <c r="F11" s="87">
        <v>0.8</v>
      </c>
      <c r="G11" s="87">
        <v>0.2</v>
      </c>
      <c r="H11" s="87"/>
      <c r="I11" s="87"/>
      <c r="J11" s="78"/>
      <c r="K11" s="79"/>
      <c r="L11" s="36"/>
    </row>
    <row r="12" spans="1:12" ht="13.5" customHeight="1" thickBot="1">
      <c r="A12" s="289"/>
      <c r="B12" s="287"/>
      <c r="C12" s="287"/>
      <c r="D12" s="80" t="s">
        <v>24</v>
      </c>
      <c r="E12" s="81">
        <f>Orçamento!I31</f>
        <v>14201.759999999998</v>
      </c>
      <c r="F12" s="88">
        <f>F11*$E12</f>
        <v>11361.407999999999</v>
      </c>
      <c r="G12" s="88">
        <f>G11*$E12</f>
        <v>2840.3519999999999</v>
      </c>
      <c r="H12" s="88">
        <f>H11*$E12</f>
        <v>0</v>
      </c>
      <c r="I12" s="88">
        <f>I11*$E12</f>
        <v>0</v>
      </c>
      <c r="J12" s="81"/>
      <c r="K12" s="82"/>
      <c r="L12" s="37"/>
    </row>
    <row r="13" spans="1:12" ht="14.25" customHeight="1">
      <c r="A13" s="288">
        <v>3</v>
      </c>
      <c r="B13" s="286"/>
      <c r="C13" s="286" t="str">
        <f>Orçamento!D33</f>
        <v>ALVENARIA E REVESTIMENTO</v>
      </c>
      <c r="D13" s="90" t="s">
        <v>23</v>
      </c>
      <c r="E13" s="91">
        <f>E14/$E$34</f>
        <v>0.25922963610639149</v>
      </c>
      <c r="F13" s="87">
        <v>0.8</v>
      </c>
      <c r="G13" s="87">
        <v>0.2</v>
      </c>
      <c r="H13" s="87"/>
      <c r="I13" s="87"/>
      <c r="J13" s="100"/>
      <c r="K13" s="100"/>
      <c r="L13" s="36"/>
    </row>
    <row r="14" spans="1:12" ht="14.25" customHeight="1" thickBot="1">
      <c r="A14" s="289"/>
      <c r="B14" s="287"/>
      <c r="C14" s="287"/>
      <c r="D14" s="80" t="s">
        <v>24</v>
      </c>
      <c r="E14" s="81">
        <f>Orçamento!I39</f>
        <v>22710.239999999998</v>
      </c>
      <c r="F14" s="88">
        <f>F13*$E14</f>
        <v>18168.191999999999</v>
      </c>
      <c r="G14" s="88">
        <f>G13*$E14</f>
        <v>4542.0479999999998</v>
      </c>
      <c r="H14" s="88">
        <f>H13*$E14</f>
        <v>0</v>
      </c>
      <c r="I14" s="88">
        <f>I13*$E14</f>
        <v>0</v>
      </c>
      <c r="J14" s="120"/>
      <c r="K14" s="120"/>
      <c r="L14" s="37"/>
    </row>
    <row r="15" spans="1:12" ht="14.25" customHeight="1">
      <c r="A15" s="288">
        <v>4</v>
      </c>
      <c r="B15" s="286"/>
      <c r="C15" s="298" t="str">
        <f>Orçamento!D41</f>
        <v>INSTALAÇÕES HIDROSSANITARIAS</v>
      </c>
      <c r="D15" s="90" t="s">
        <v>23</v>
      </c>
      <c r="E15" s="91">
        <f>E16/$E$34</f>
        <v>6.8558379985994247E-2</v>
      </c>
      <c r="F15" s="87">
        <v>0.8</v>
      </c>
      <c r="G15" s="87">
        <v>0.2</v>
      </c>
      <c r="H15" s="87"/>
      <c r="I15" s="87"/>
      <c r="J15" s="121"/>
      <c r="K15" s="121"/>
      <c r="L15" s="36"/>
    </row>
    <row r="16" spans="1:12" ht="14.25" customHeight="1" thickBot="1">
      <c r="A16" s="289"/>
      <c r="B16" s="287"/>
      <c r="C16" s="301"/>
      <c r="D16" s="80" t="s">
        <v>24</v>
      </c>
      <c r="E16" s="81">
        <f>Orçamento!I56</f>
        <v>6006.170000000001</v>
      </c>
      <c r="F16" s="88">
        <f>F15*$E16</f>
        <v>4804.9360000000006</v>
      </c>
      <c r="G16" s="88">
        <f>G15*$E16</f>
        <v>1201.2340000000002</v>
      </c>
      <c r="H16" s="88">
        <f>H15*$E16</f>
        <v>0</v>
      </c>
      <c r="I16" s="88">
        <f>I15*$E16</f>
        <v>0</v>
      </c>
      <c r="J16" s="122"/>
      <c r="K16" s="122"/>
      <c r="L16" s="37"/>
    </row>
    <row r="17" spans="1:12" ht="14.25" customHeight="1">
      <c r="A17" s="288">
        <v>5</v>
      </c>
      <c r="B17" s="286"/>
      <c r="C17" s="304" t="str">
        <f>Orçamento!D58</f>
        <v>INSTALAÇÔES ELÉTRICAS</v>
      </c>
      <c r="D17" s="90" t="s">
        <v>23</v>
      </c>
      <c r="E17" s="91">
        <f>E18/$E$34</f>
        <v>3.7742340336036143E-2</v>
      </c>
      <c r="F17" s="87">
        <v>0.8</v>
      </c>
      <c r="G17" s="87">
        <v>0.2</v>
      </c>
      <c r="H17" s="87"/>
      <c r="I17" s="87"/>
      <c r="J17" s="121"/>
      <c r="K17" s="121"/>
      <c r="L17" s="37"/>
    </row>
    <row r="18" spans="1:12" ht="14.25" customHeight="1" thickBot="1">
      <c r="A18" s="289"/>
      <c r="B18" s="287"/>
      <c r="C18" s="303"/>
      <c r="D18" s="80" t="s">
        <v>24</v>
      </c>
      <c r="E18" s="81">
        <f>Orçamento!I68</f>
        <v>3306.48</v>
      </c>
      <c r="F18" s="88">
        <f>F17*$E18</f>
        <v>2645.1840000000002</v>
      </c>
      <c r="G18" s="88">
        <f>G17*$E18</f>
        <v>661.29600000000005</v>
      </c>
      <c r="H18" s="88">
        <f>H17*$E18</f>
        <v>0</v>
      </c>
      <c r="I18" s="88">
        <f>I17*$E18</f>
        <v>0</v>
      </c>
      <c r="J18" s="122"/>
      <c r="K18" s="122"/>
      <c r="L18" s="37"/>
    </row>
    <row r="19" spans="1:12" ht="14.25" customHeight="1">
      <c r="A19" s="288">
        <v>6</v>
      </c>
      <c r="B19" s="286"/>
      <c r="C19" s="302" t="str">
        <f>Orçamento!D70</f>
        <v>PISO</v>
      </c>
      <c r="D19" s="90" t="s">
        <v>23</v>
      </c>
      <c r="E19" s="91">
        <f>E20/$E$34</f>
        <v>0.10896707042216547</v>
      </c>
      <c r="F19" s="87">
        <v>0.8</v>
      </c>
      <c r="G19" s="87">
        <v>0.2</v>
      </c>
      <c r="H19" s="87"/>
      <c r="I19" s="87"/>
      <c r="J19" s="121"/>
      <c r="K19" s="121"/>
      <c r="L19" s="37"/>
    </row>
    <row r="20" spans="1:12" ht="14.25" customHeight="1" thickBot="1">
      <c r="A20" s="289"/>
      <c r="B20" s="287"/>
      <c r="C20" s="303"/>
      <c r="D20" s="80" t="s">
        <v>24</v>
      </c>
      <c r="E20" s="81">
        <f>Orçamento!I76</f>
        <v>9546.24</v>
      </c>
      <c r="F20" s="88">
        <f>F19*$E20</f>
        <v>7636.9920000000002</v>
      </c>
      <c r="G20" s="88">
        <f>G19*$E20</f>
        <v>1909.248</v>
      </c>
      <c r="H20" s="88">
        <f>H19*$E20</f>
        <v>0</v>
      </c>
      <c r="I20" s="88">
        <f>I19*$E20</f>
        <v>0</v>
      </c>
      <c r="J20" s="102"/>
      <c r="K20" s="102"/>
      <c r="L20" s="37"/>
    </row>
    <row r="21" spans="1:12" ht="14.25" customHeight="1">
      <c r="A21" s="288">
        <v>7</v>
      </c>
      <c r="B21" s="286"/>
      <c r="C21" s="298" t="str">
        <f>Orçamento!D78</f>
        <v>LOUÇAS E METAIS</v>
      </c>
      <c r="D21" s="90" t="s">
        <v>23</v>
      </c>
      <c r="E21" s="91">
        <f>E22/$E$34</f>
        <v>6.9203650636110404E-3</v>
      </c>
      <c r="F21" s="87"/>
      <c r="G21" s="87">
        <v>1</v>
      </c>
      <c r="H21" s="87"/>
      <c r="I21" s="87"/>
      <c r="J21" s="100"/>
      <c r="K21" s="100"/>
      <c r="L21" s="36"/>
    </row>
    <row r="22" spans="1:12" ht="14.25" customHeight="1" thickBot="1">
      <c r="A22" s="289"/>
      <c r="B22" s="287"/>
      <c r="C22" s="300"/>
      <c r="D22" s="80" t="s">
        <v>24</v>
      </c>
      <c r="E22" s="81">
        <f>Orçamento!I80</f>
        <v>606.27</v>
      </c>
      <c r="F22" s="88">
        <f>F21*$E22</f>
        <v>0</v>
      </c>
      <c r="G22" s="88">
        <f>G21*$E22</f>
        <v>606.27</v>
      </c>
      <c r="H22" s="88">
        <f>H21*$E22</f>
        <v>0</v>
      </c>
      <c r="I22" s="88">
        <f>I21*$E22</f>
        <v>0</v>
      </c>
      <c r="J22" s="120"/>
      <c r="K22" s="120"/>
      <c r="L22" s="37"/>
    </row>
    <row r="23" spans="1:12" ht="14.25" customHeight="1">
      <c r="A23" s="288">
        <v>8</v>
      </c>
      <c r="B23" s="286"/>
      <c r="C23" s="298" t="str">
        <f>Orçamento!D82</f>
        <v>ESQUADRIAS</v>
      </c>
      <c r="D23" s="90" t="s">
        <v>23</v>
      </c>
      <c r="E23" s="91">
        <f>E24/$E$34</f>
        <v>0.10731719566950686</v>
      </c>
      <c r="F23" s="87"/>
      <c r="G23" s="87">
        <v>1</v>
      </c>
      <c r="H23" s="87"/>
      <c r="I23" s="87"/>
      <c r="J23" s="121"/>
      <c r="K23" s="121"/>
      <c r="L23" s="36"/>
    </row>
    <row r="24" spans="1:12" ht="14.25" customHeight="1" thickBot="1">
      <c r="A24" s="289"/>
      <c r="B24" s="287"/>
      <c r="C24" s="300"/>
      <c r="D24" s="80" t="s">
        <v>24</v>
      </c>
      <c r="E24" s="81">
        <f>Orçamento!I90</f>
        <v>9401.7000000000007</v>
      </c>
      <c r="F24" s="88">
        <f>F23*$E24</f>
        <v>0</v>
      </c>
      <c r="G24" s="88">
        <f>G23*$E24</f>
        <v>9401.7000000000007</v>
      </c>
      <c r="H24" s="88">
        <f>H23*$E24</f>
        <v>0</v>
      </c>
      <c r="I24" s="88">
        <f>I23*$E24</f>
        <v>0</v>
      </c>
      <c r="J24" s="120"/>
      <c r="K24" s="120"/>
      <c r="L24" s="37"/>
    </row>
    <row r="25" spans="1:12" ht="14.25" customHeight="1">
      <c r="A25" s="288">
        <v>9</v>
      </c>
      <c r="B25" s="286"/>
      <c r="C25" s="286" t="str">
        <f>Orçamento!D92</f>
        <v xml:space="preserve">COBERTURA </v>
      </c>
      <c r="D25" s="90" t="s">
        <v>23</v>
      </c>
      <c r="E25" s="91">
        <f>E26/$E$34</f>
        <v>0.10639900053249383</v>
      </c>
      <c r="F25" s="87"/>
      <c r="G25" s="87">
        <v>1</v>
      </c>
      <c r="H25" s="87"/>
      <c r="I25" s="87"/>
      <c r="J25" s="121"/>
      <c r="K25" s="121"/>
      <c r="L25" s="37"/>
    </row>
    <row r="26" spans="1:12" ht="14.25" customHeight="1" thickBot="1">
      <c r="A26" s="289"/>
      <c r="B26" s="287"/>
      <c r="C26" s="287"/>
      <c r="D26" s="80" t="s">
        <v>24</v>
      </c>
      <c r="E26" s="81">
        <f>Orçamento!I96</f>
        <v>9321.2599999999984</v>
      </c>
      <c r="F26" s="88">
        <f>F25*$E26</f>
        <v>0</v>
      </c>
      <c r="G26" s="88">
        <f>G25*$E26</f>
        <v>9321.2599999999984</v>
      </c>
      <c r="H26" s="88">
        <f>H25*$E26</f>
        <v>0</v>
      </c>
      <c r="I26" s="88">
        <f>I25*$E26</f>
        <v>0</v>
      </c>
      <c r="J26" s="120"/>
      <c r="K26" s="120"/>
      <c r="L26" s="37"/>
    </row>
    <row r="27" spans="1:12" ht="14.25" customHeight="1">
      <c r="A27" s="288">
        <v>10</v>
      </c>
      <c r="B27" s="286"/>
      <c r="C27" s="286" t="str">
        <f>Orçamento!D99</f>
        <v>IMPERMEABILIZAÇÃO DE LAJE</v>
      </c>
      <c r="D27" s="90" t="s">
        <v>23</v>
      </c>
      <c r="E27" s="91">
        <f>E28/$E$34</f>
        <v>5.220037519982788E-3</v>
      </c>
      <c r="F27" s="87"/>
      <c r="G27" s="87">
        <v>1</v>
      </c>
      <c r="H27" s="87"/>
      <c r="I27" s="87"/>
      <c r="J27" s="121"/>
      <c r="K27" s="121"/>
    </row>
    <row r="28" spans="1:12" ht="14.25" customHeight="1" thickBot="1">
      <c r="A28" s="289"/>
      <c r="B28" s="287"/>
      <c r="C28" s="287"/>
      <c r="D28" s="80" t="s">
        <v>24</v>
      </c>
      <c r="E28" s="81">
        <f>Orçamento!I102</f>
        <v>457.31</v>
      </c>
      <c r="F28" s="88">
        <f>F27*$E28</f>
        <v>0</v>
      </c>
      <c r="G28" s="88">
        <f>G27*$E28</f>
        <v>457.31</v>
      </c>
      <c r="H28" s="88">
        <f>H27*$E28</f>
        <v>0</v>
      </c>
      <c r="I28" s="88">
        <f>I27*$E28</f>
        <v>0</v>
      </c>
      <c r="J28" s="120"/>
      <c r="K28" s="120"/>
    </row>
    <row r="29" spans="1:12" ht="14.25" customHeight="1">
      <c r="A29" s="288">
        <v>11</v>
      </c>
      <c r="B29" s="286"/>
      <c r="C29" s="286" t="str">
        <f>Orçamento!D104</f>
        <v>PINTURA</v>
      </c>
      <c r="D29" s="90" t="s">
        <v>23</v>
      </c>
      <c r="E29" s="91">
        <f>E30/$E$34</f>
        <v>5.5669404092040971E-2</v>
      </c>
      <c r="F29" s="87"/>
      <c r="G29" s="87">
        <v>1</v>
      </c>
      <c r="H29" s="87"/>
      <c r="I29" s="87"/>
      <c r="J29" s="100"/>
      <c r="K29" s="100"/>
    </row>
    <row r="30" spans="1:12" ht="14.25" customHeight="1" thickBot="1">
      <c r="A30" s="289"/>
      <c r="B30" s="287"/>
      <c r="C30" s="287"/>
      <c r="D30" s="80" t="s">
        <v>24</v>
      </c>
      <c r="E30" s="81">
        <f>Orçamento!I106</f>
        <v>4877.01</v>
      </c>
      <c r="F30" s="88">
        <f>F29*$E30</f>
        <v>0</v>
      </c>
      <c r="G30" s="88">
        <f>G29*$E30</f>
        <v>4877.01</v>
      </c>
      <c r="H30" s="88">
        <f>H29*$E30</f>
        <v>0</v>
      </c>
      <c r="I30" s="88">
        <f>I29*$E30</f>
        <v>0</v>
      </c>
      <c r="J30" s="101"/>
      <c r="K30" s="101"/>
    </row>
    <row r="31" spans="1:12" ht="14.25" customHeight="1">
      <c r="A31" s="288">
        <v>12</v>
      </c>
      <c r="B31" s="286"/>
      <c r="C31" s="286" t="str">
        <f>Orçamento!D108</f>
        <v>LIMPEZA</v>
      </c>
      <c r="D31" s="90" t="s">
        <v>23</v>
      </c>
      <c r="E31" s="91">
        <f>E32/$E$34</f>
        <v>3.3492891235996363E-3</v>
      </c>
      <c r="F31" s="87"/>
      <c r="G31" s="87">
        <v>1</v>
      </c>
      <c r="H31" s="87"/>
      <c r="I31" s="87"/>
      <c r="J31" s="100"/>
      <c r="K31" s="100"/>
    </row>
    <row r="32" spans="1:12" ht="14.25" customHeight="1" thickBot="1">
      <c r="A32" s="289"/>
      <c r="B32" s="287"/>
      <c r="C32" s="296"/>
      <c r="D32" s="80" t="s">
        <v>24</v>
      </c>
      <c r="E32" s="81">
        <f>Orçamento!I110</f>
        <v>293.42</v>
      </c>
      <c r="F32" s="88">
        <f>F31*$E32</f>
        <v>0</v>
      </c>
      <c r="G32" s="88">
        <f>G31*$E32</f>
        <v>293.42</v>
      </c>
      <c r="H32" s="88">
        <f>H31*$E32</f>
        <v>0</v>
      </c>
      <c r="I32" s="88">
        <f>I31*$E32</f>
        <v>0</v>
      </c>
      <c r="J32" s="102"/>
      <c r="K32" s="102"/>
      <c r="L32" s="51"/>
    </row>
    <row r="33" spans="1:13" ht="14.25" customHeight="1">
      <c r="A33" s="297" t="s">
        <v>25</v>
      </c>
      <c r="B33" s="298"/>
      <c r="C33" s="298"/>
      <c r="D33" s="83" t="s">
        <v>23</v>
      </c>
      <c r="E33" s="84">
        <f>E9+E11+E21+E23+E27+E29+E31+E15+E13+E17+E19</f>
        <v>0.89360099946750648</v>
      </c>
      <c r="F33" s="85">
        <f>F34/$E$34</f>
        <v>0.58780357427204455</v>
      </c>
      <c r="G33" s="85">
        <f>G34/$E$34</f>
        <v>0.41219642572795562</v>
      </c>
      <c r="H33" s="85">
        <f>H34/$E$34</f>
        <v>0</v>
      </c>
      <c r="I33" s="123">
        <v>0</v>
      </c>
      <c r="J33" s="290" t="s">
        <v>71</v>
      </c>
      <c r="K33" s="85">
        <f>SUM(F33,G33,H33)</f>
        <v>1.0000000000000002</v>
      </c>
      <c r="L33" s="36"/>
    </row>
    <row r="34" spans="1:13" ht="13.5" customHeight="1" thickBot="1">
      <c r="A34" s="299"/>
      <c r="B34" s="300"/>
      <c r="C34" s="300"/>
      <c r="D34" s="45" t="s">
        <v>24</v>
      </c>
      <c r="E34" s="74">
        <f>E10+E12+E22+E24+E28+E30+E32+E16+E14+E20+E18+E26</f>
        <v>87606.64999999998</v>
      </c>
      <c r="F34" s="46">
        <f>F10+F12+F22+F24+F28+F30+F32+F16+F14+F18+F20+F26</f>
        <v>51495.502</v>
      </c>
      <c r="G34" s="46">
        <f>G10+G12+G22+G24+G28+G30+G32+G16+G14+G18+G20+G26</f>
        <v>36111.147999999994</v>
      </c>
      <c r="H34" s="46">
        <f>H10+H12+H22+H24+H28+H30+H32+H16+H14+H18+H20+H26</f>
        <v>0</v>
      </c>
      <c r="I34" s="123">
        <v>0</v>
      </c>
      <c r="J34" s="291"/>
      <c r="K34" s="46">
        <f>SUM(F34,G34,H34)</f>
        <v>87606.65</v>
      </c>
      <c r="L34" s="37"/>
    </row>
    <row r="35" spans="1:13" ht="1.5" customHeight="1" thickBot="1">
      <c r="A35" s="52"/>
      <c r="B35" s="15"/>
      <c r="C35" s="15"/>
      <c r="D35" s="16"/>
      <c r="E35" s="16"/>
      <c r="F35" s="15"/>
      <c r="G35" s="15"/>
      <c r="H35" s="15"/>
      <c r="I35" s="129">
        <f>SUM(I31:I34)</f>
        <v>0</v>
      </c>
      <c r="J35" s="15"/>
      <c r="K35" s="53"/>
    </row>
    <row r="36" spans="1:13" ht="14.25" customHeight="1">
      <c r="A36" s="17"/>
      <c r="B36" s="295"/>
      <c r="C36" s="295"/>
      <c r="D36" s="18"/>
      <c r="E36" s="18"/>
      <c r="F36" s="18"/>
      <c r="G36" s="18"/>
      <c r="H36" s="113"/>
      <c r="I36" s="86"/>
      <c r="J36" s="19"/>
      <c r="K36" s="20"/>
      <c r="M36" s="21" t="s">
        <v>26</v>
      </c>
    </row>
    <row r="37" spans="1:13" ht="14.25" customHeight="1">
      <c r="A37" s="22"/>
      <c r="B37" s="24"/>
      <c r="C37" s="24"/>
      <c r="D37" s="23"/>
      <c r="E37" s="293"/>
      <c r="F37" s="294"/>
      <c r="G37" s="166"/>
      <c r="H37" s="24"/>
      <c r="I37" s="24"/>
      <c r="J37" s="24"/>
      <c r="K37" s="25"/>
    </row>
    <row r="38" spans="1:13" ht="14.25" customHeight="1">
      <c r="A38" s="26"/>
      <c r="B38" s="24"/>
      <c r="C38" s="24"/>
      <c r="D38" s="27"/>
      <c r="E38" s="292"/>
      <c r="F38" s="292"/>
      <c r="G38" s="166"/>
      <c r="H38" s="24"/>
      <c r="I38" s="24"/>
      <c r="J38" s="24"/>
      <c r="K38" s="28"/>
    </row>
    <row r="39" spans="1:13" ht="14.25" customHeight="1">
      <c r="A39" s="284" t="s">
        <v>215</v>
      </c>
      <c r="B39" s="285"/>
      <c r="C39" s="285"/>
      <c r="D39" s="27"/>
      <c r="E39" s="38"/>
      <c r="F39" s="38"/>
      <c r="G39" s="166"/>
      <c r="H39" s="114"/>
      <c r="I39" s="24"/>
      <c r="J39" s="24"/>
      <c r="K39" s="28"/>
    </row>
    <row r="40" spans="1:13" ht="14.25" customHeight="1">
      <c r="A40" s="26"/>
      <c r="B40" s="39"/>
      <c r="C40" s="39"/>
      <c r="D40" s="27"/>
      <c r="E40" s="38"/>
      <c r="F40" s="38"/>
      <c r="G40" s="166"/>
      <c r="H40" s="24"/>
      <c r="I40" s="24"/>
      <c r="J40" s="24"/>
      <c r="K40" s="28"/>
    </row>
    <row r="41" spans="1:13" ht="14.25" customHeight="1">
      <c r="A41" s="26"/>
      <c r="B41" s="39"/>
      <c r="C41" s="39"/>
      <c r="D41" s="27"/>
      <c r="E41" s="38"/>
      <c r="F41" s="38"/>
      <c r="G41" s="166"/>
      <c r="H41" s="24"/>
      <c r="I41" s="24"/>
      <c r="J41" s="24"/>
      <c r="K41" s="28"/>
    </row>
    <row r="42" spans="1:13" ht="14.25" customHeight="1">
      <c r="A42" s="26"/>
      <c r="B42" s="39"/>
      <c r="C42" s="39"/>
      <c r="D42" s="27"/>
      <c r="E42" s="38"/>
      <c r="F42" s="38"/>
      <c r="G42" s="166"/>
      <c r="H42" s="24"/>
      <c r="I42" s="24"/>
      <c r="J42" s="24"/>
      <c r="K42" s="28"/>
    </row>
    <row r="43" spans="1:13" ht="15" customHeight="1">
      <c r="A43" s="29"/>
      <c r="B43" s="39"/>
      <c r="C43" s="39"/>
      <c r="D43" s="27"/>
      <c r="E43" s="27"/>
      <c r="F43" s="24"/>
      <c r="G43" s="166"/>
      <c r="H43" s="24"/>
      <c r="I43" s="24"/>
      <c r="J43" s="24"/>
      <c r="K43" s="28"/>
    </row>
    <row r="44" spans="1:13" ht="13.5" customHeight="1">
      <c r="A44" s="115">
        <f>Orçamento!C120</f>
        <v>0</v>
      </c>
      <c r="B44" s="116"/>
      <c r="C44" s="116" t="s">
        <v>101</v>
      </c>
      <c r="D44" s="30"/>
      <c r="E44" s="30"/>
      <c r="F44" s="31"/>
      <c r="G44" s="24"/>
      <c r="H44" s="24"/>
      <c r="I44" s="24">
        <f>SUM(I37:I43)</f>
        <v>0</v>
      </c>
      <c r="J44" s="24"/>
      <c r="K44" s="28"/>
    </row>
    <row r="45" spans="1:13" ht="14.25" customHeight="1" thickBot="1">
      <c r="A45" s="32"/>
      <c r="B45" s="43"/>
      <c r="C45" s="43"/>
      <c r="D45" s="33"/>
      <c r="E45" s="33"/>
      <c r="F45" s="34"/>
      <c r="G45" s="34"/>
      <c r="H45" s="34"/>
      <c r="I45" s="34"/>
      <c r="J45" s="34"/>
      <c r="K45" s="35"/>
    </row>
    <row r="46" spans="1:13" ht="14.1" customHeight="1">
      <c r="G46" s="166"/>
      <c r="H46" s="166"/>
      <c r="I46" s="24"/>
    </row>
    <row r="47" spans="1:13" ht="14.1" customHeight="1">
      <c r="C47" s="125"/>
      <c r="G47" s="166"/>
      <c r="H47" s="166"/>
    </row>
    <row r="48" spans="1:13" ht="14.1" customHeight="1">
      <c r="G48" s="166"/>
      <c r="H48" s="166"/>
    </row>
    <row r="49" spans="3:9">
      <c r="G49" s="166"/>
      <c r="H49" s="166"/>
    </row>
    <row r="50" spans="3:9">
      <c r="G50" s="166"/>
      <c r="H50" s="166"/>
    </row>
    <row r="51" spans="3:9">
      <c r="G51" s="171"/>
      <c r="H51" s="166"/>
    </row>
    <row r="52" spans="3:9">
      <c r="G52" s="172"/>
      <c r="H52" s="166"/>
    </row>
    <row r="53" spans="3:9">
      <c r="G53" s="172"/>
      <c r="H53" s="166"/>
    </row>
    <row r="54" spans="3:9">
      <c r="G54" s="24"/>
      <c r="H54" s="24"/>
      <c r="I54" s="13">
        <f>SUM(I46:I53)</f>
        <v>0</v>
      </c>
    </row>
    <row r="55" spans="3:9">
      <c r="G55" s="24"/>
      <c r="H55" s="24"/>
    </row>
    <row r="56" spans="3:9">
      <c r="G56" s="172"/>
      <c r="H56" s="24"/>
    </row>
    <row r="57" spans="3:9">
      <c r="G57" s="172"/>
      <c r="H57" s="24"/>
    </row>
    <row r="58" spans="3:9">
      <c r="C58" s="21"/>
      <c r="G58" s="172"/>
      <c r="H58" s="24"/>
    </row>
    <row r="59" spans="3:9">
      <c r="C59" s="21"/>
      <c r="G59" s="172"/>
      <c r="H59" s="24"/>
    </row>
    <row r="60" spans="3:9">
      <c r="G60" s="24"/>
      <c r="H60" s="24"/>
      <c r="I60" s="13">
        <f>I56+I57+I58+I59</f>
        <v>0</v>
      </c>
    </row>
    <row r="61" spans="3:9">
      <c r="G61" s="24"/>
      <c r="H61" s="24"/>
    </row>
    <row r="62" spans="3:9">
      <c r="G62" s="172"/>
      <c r="H62" s="24"/>
    </row>
    <row r="63" spans="3:9">
      <c r="G63" s="172"/>
      <c r="H63" s="24"/>
    </row>
    <row r="64" spans="3:9">
      <c r="G64" s="24"/>
      <c r="H64" s="24"/>
      <c r="I64" s="13">
        <f>SUM(I62:I63)</f>
        <v>0</v>
      </c>
    </row>
    <row r="65" spans="7:9">
      <c r="G65" s="24"/>
      <c r="H65" s="24"/>
    </row>
    <row r="66" spans="7:9">
      <c r="G66" s="172"/>
      <c r="H66" s="24"/>
    </row>
    <row r="67" spans="7:9">
      <c r="G67" s="172"/>
      <c r="H67" s="24"/>
    </row>
    <row r="68" spans="7:9">
      <c r="G68" s="172"/>
      <c r="H68" s="24"/>
    </row>
    <row r="69" spans="7:9">
      <c r="G69" s="172"/>
      <c r="H69" s="24"/>
    </row>
    <row r="70" spans="7:9">
      <c r="G70" s="24"/>
      <c r="H70" s="24"/>
      <c r="I70" s="13">
        <f>SUM(I66:I69)</f>
        <v>0</v>
      </c>
    </row>
    <row r="71" spans="7:9">
      <c r="G71" s="24"/>
      <c r="H71" s="24"/>
    </row>
    <row r="72" spans="7:9">
      <c r="G72" s="172"/>
      <c r="H72" s="24"/>
    </row>
    <row r="73" spans="7:9">
      <c r="G73" s="24"/>
      <c r="H73" s="24"/>
    </row>
    <row r="74" spans="7:9">
      <c r="G74" s="24"/>
      <c r="H74" s="24"/>
    </row>
    <row r="75" spans="7:9">
      <c r="G75" s="172"/>
      <c r="H75" s="163"/>
    </row>
    <row r="76" spans="7:9">
      <c r="G76" s="24"/>
      <c r="H76" s="24"/>
    </row>
    <row r="77" spans="7:9">
      <c r="G77" s="24"/>
      <c r="H77" s="24"/>
    </row>
    <row r="78" spans="7:9">
      <c r="G78" s="172"/>
      <c r="H78" s="24"/>
    </row>
    <row r="79" spans="7:9">
      <c r="G79" s="24"/>
      <c r="H79" s="24"/>
    </row>
    <row r="80" spans="7:9">
      <c r="G80" s="24"/>
      <c r="H80" s="24"/>
      <c r="I80" s="130"/>
    </row>
    <row r="81" spans="7:8">
      <c r="G81" s="24"/>
      <c r="H81" s="24"/>
    </row>
    <row r="82" spans="7:8">
      <c r="G82" s="24"/>
      <c r="H82" s="24"/>
    </row>
    <row r="83" spans="7:8">
      <c r="G83" s="24"/>
      <c r="H83" s="24"/>
    </row>
    <row r="84" spans="7:8">
      <c r="G84" s="24"/>
      <c r="H84" s="24"/>
    </row>
    <row r="85" spans="7:8">
      <c r="G85" s="24"/>
      <c r="H85" s="24"/>
    </row>
    <row r="86" spans="7:8">
      <c r="G86" s="24"/>
      <c r="H86" s="24"/>
    </row>
    <row r="87" spans="7:8">
      <c r="G87" s="24"/>
      <c r="H87" s="24"/>
    </row>
    <row r="88" spans="7:8">
      <c r="G88" s="24"/>
      <c r="H88" s="24"/>
    </row>
    <row r="89" spans="7:8">
      <c r="G89" s="24"/>
      <c r="H89" s="24"/>
    </row>
    <row r="90" spans="7:8">
      <c r="G90" s="24"/>
      <c r="H90" s="24"/>
    </row>
    <row r="91" spans="7:8">
      <c r="G91" s="24"/>
      <c r="H91" s="24"/>
    </row>
    <row r="92" spans="7:8">
      <c r="G92" s="24"/>
      <c r="H92" s="24"/>
    </row>
    <row r="93" spans="7:8">
      <c r="G93" s="24"/>
      <c r="H93" s="24"/>
    </row>
  </sheetData>
  <mergeCells count="36">
    <mergeCell ref="A9:B10"/>
    <mergeCell ref="C9:C10"/>
    <mergeCell ref="C21:C22"/>
    <mergeCell ref="C11:C12"/>
    <mergeCell ref="A13:B14"/>
    <mergeCell ref="C15:C16"/>
    <mergeCell ref="A21:B22"/>
    <mergeCell ref="C13:C14"/>
    <mergeCell ref="A15:B16"/>
    <mergeCell ref="A19:B20"/>
    <mergeCell ref="C19:C20"/>
    <mergeCell ref="A17:B18"/>
    <mergeCell ref="C17:C18"/>
    <mergeCell ref="A11:B12"/>
    <mergeCell ref="A39:C39"/>
    <mergeCell ref="C27:C28"/>
    <mergeCell ref="A23:B24"/>
    <mergeCell ref="J33:J34"/>
    <mergeCell ref="E38:F38"/>
    <mergeCell ref="E37:F37"/>
    <mergeCell ref="A29:B30"/>
    <mergeCell ref="C29:C30"/>
    <mergeCell ref="A27:B28"/>
    <mergeCell ref="B36:C36"/>
    <mergeCell ref="A31:B32"/>
    <mergeCell ref="C31:C32"/>
    <mergeCell ref="A33:C34"/>
    <mergeCell ref="C23:C24"/>
    <mergeCell ref="A25:B26"/>
    <mergeCell ref="C25:C26"/>
    <mergeCell ref="A3:K3"/>
    <mergeCell ref="A5:K5"/>
    <mergeCell ref="I7:K7"/>
    <mergeCell ref="A8:B8"/>
    <mergeCell ref="A7:H7"/>
    <mergeCell ref="A6:I6"/>
  </mergeCells>
  <phoneticPr fontId="2" type="noConversion"/>
  <pageMargins left="0.78740157480314965" right="0.39370078740157483" top="0.59055118110236227" bottom="0.19685039370078741" header="0.19685039370078741" footer="0"/>
  <pageSetup paperSize="9" scale="72" fitToHeight="0" orientation="landscape" r:id="rId1"/>
  <headerFooter alignWithMargins="0">
    <oddFooter>Página &amp;P de &amp;N</oddFooter>
  </headerFooter>
  <rowBreaks count="1" manualBreakCount="1">
    <brk id="45" max="10" man="1"/>
  </rowBreaks>
  <drawing r:id="rId2"/>
</worksheet>
</file>

<file path=xl/worksheets/sheet4.xml><?xml version="1.0" encoding="utf-8"?>
<worksheet xmlns="http://schemas.openxmlformats.org/spreadsheetml/2006/main" xmlns:r="http://schemas.openxmlformats.org/officeDocument/2006/relationships">
  <sheetPr>
    <pageSetUpPr fitToPage="1"/>
  </sheetPr>
  <dimension ref="A1:M49"/>
  <sheetViews>
    <sheetView tabSelected="1" view="pageBreakPreview" topLeftCell="A16" zoomScale="130" zoomScaleSheetLayoutView="130" workbookViewId="0">
      <selection activeCell="L23" sqref="L23"/>
    </sheetView>
  </sheetViews>
  <sheetFormatPr defaultRowHeight="12.75"/>
  <cols>
    <col min="2" max="2" width="9.140625" customWidth="1"/>
    <col min="5" max="5" width="11.7109375" customWidth="1"/>
    <col min="6" max="6" width="12.5703125" customWidth="1"/>
    <col min="7" max="7" width="13.140625" customWidth="1"/>
    <col min="8" max="8" width="9.7109375" customWidth="1"/>
    <col min="11" max="11" width="10.85546875" customWidth="1"/>
    <col min="12" max="12" width="12.5703125" customWidth="1"/>
    <col min="13" max="13" width="14.5703125" customWidth="1"/>
  </cols>
  <sheetData>
    <row r="1" spans="1:13" ht="14.45" customHeight="1">
      <c r="A1" s="158"/>
      <c r="B1" s="159"/>
      <c r="C1" s="159"/>
      <c r="D1" s="159"/>
      <c r="E1" s="159"/>
      <c r="F1" s="159"/>
      <c r="G1" s="159"/>
      <c r="H1" s="159"/>
      <c r="I1" s="167"/>
      <c r="J1" s="168"/>
      <c r="K1" s="67"/>
      <c r="L1" s="66"/>
      <c r="M1" s="66"/>
    </row>
    <row r="2" spans="1:13" ht="13.15" customHeight="1">
      <c r="A2" s="160"/>
      <c r="B2" s="69"/>
      <c r="C2" s="69"/>
      <c r="D2" s="69"/>
      <c r="E2" s="68"/>
      <c r="F2" s="69"/>
      <c r="G2" s="69"/>
      <c r="H2" s="69"/>
      <c r="I2" s="57"/>
      <c r="J2" s="169"/>
      <c r="K2" s="67"/>
      <c r="L2" s="66"/>
      <c r="M2" s="66"/>
    </row>
    <row r="3" spans="1:13">
      <c r="A3" s="153"/>
      <c r="B3" s="89"/>
      <c r="C3" s="89"/>
      <c r="D3" s="89"/>
      <c r="E3" s="89"/>
      <c r="F3" s="89"/>
      <c r="G3" s="89"/>
      <c r="H3" s="89"/>
      <c r="I3" s="89"/>
      <c r="J3" s="154"/>
    </row>
    <row r="4" spans="1:13">
      <c r="A4" s="153"/>
      <c r="B4" s="89"/>
      <c r="C4" s="89"/>
      <c r="D4" s="89"/>
      <c r="E4" s="89"/>
      <c r="F4" s="89"/>
      <c r="G4" s="89"/>
      <c r="H4" s="89"/>
      <c r="I4" s="89"/>
      <c r="J4" s="154"/>
    </row>
    <row r="5" spans="1:13">
      <c r="A5" s="153"/>
      <c r="B5" s="89"/>
      <c r="C5" s="89"/>
      <c r="D5" s="89"/>
      <c r="E5" s="89"/>
      <c r="F5" s="89"/>
      <c r="G5" s="89"/>
      <c r="H5" s="89"/>
      <c r="I5" s="89"/>
      <c r="J5" s="154"/>
    </row>
    <row r="6" spans="1:13">
      <c r="A6" s="308"/>
      <c r="B6" s="309"/>
      <c r="C6" s="309"/>
      <c r="D6" s="309"/>
      <c r="E6" s="309"/>
      <c r="F6" s="309"/>
      <c r="G6" s="309"/>
      <c r="H6" s="309"/>
      <c r="I6" s="309"/>
      <c r="J6" s="154"/>
    </row>
    <row r="7" spans="1:13">
      <c r="A7" s="311" t="s">
        <v>267</v>
      </c>
      <c r="B7" s="89"/>
      <c r="C7" s="89"/>
      <c r="D7" s="89"/>
      <c r="E7" s="89"/>
      <c r="F7" s="89"/>
      <c r="G7" s="89"/>
      <c r="H7" s="89"/>
      <c r="I7" s="89"/>
      <c r="J7" s="154"/>
    </row>
    <row r="8" spans="1:13">
      <c r="A8" s="153"/>
      <c r="B8" s="89"/>
      <c r="C8" s="89"/>
      <c r="D8" s="89"/>
      <c r="E8" s="89"/>
      <c r="F8" s="89"/>
      <c r="G8" s="89"/>
      <c r="H8" s="89"/>
      <c r="I8" s="89"/>
      <c r="J8" s="154"/>
    </row>
    <row r="9" spans="1:13">
      <c r="A9" s="161"/>
      <c r="B9" s="162"/>
      <c r="C9" s="162"/>
      <c r="D9" s="162"/>
      <c r="E9" s="162"/>
      <c r="F9" s="137"/>
      <c r="G9" s="164"/>
      <c r="H9" s="89"/>
      <c r="I9" s="89"/>
      <c r="J9" s="154"/>
    </row>
    <row r="10" spans="1:13">
      <c r="A10" s="308"/>
      <c r="B10" s="314"/>
      <c r="C10" s="314"/>
      <c r="D10" s="314"/>
      <c r="E10" s="314"/>
      <c r="F10" s="314"/>
      <c r="G10" s="314"/>
      <c r="H10" s="89"/>
      <c r="I10" s="165"/>
      <c r="J10" s="154"/>
    </row>
    <row r="11" spans="1:13">
      <c r="A11" s="153"/>
      <c r="B11" s="89"/>
      <c r="C11" s="89"/>
      <c r="D11" s="89"/>
      <c r="E11" s="89"/>
      <c r="F11" s="89"/>
      <c r="G11" s="89"/>
      <c r="H11" s="89"/>
      <c r="I11" s="89"/>
      <c r="J11" s="154"/>
    </row>
    <row r="12" spans="1:13" ht="45" customHeight="1">
      <c r="A12" s="153"/>
      <c r="B12" s="89"/>
      <c r="C12" s="89"/>
      <c r="D12" s="89"/>
      <c r="E12" s="89"/>
      <c r="F12" s="89"/>
      <c r="G12" s="89"/>
      <c r="H12" s="89"/>
      <c r="I12" s="89"/>
      <c r="J12" s="154"/>
    </row>
    <row r="13" spans="1:13">
      <c r="A13" s="153"/>
      <c r="B13" s="89"/>
      <c r="C13" s="89"/>
      <c r="D13" s="89"/>
      <c r="E13" s="89"/>
      <c r="F13" s="89"/>
      <c r="G13" s="89"/>
      <c r="H13" s="89"/>
      <c r="I13" s="89"/>
      <c r="J13" s="154"/>
    </row>
    <row r="14" spans="1:13">
      <c r="A14" s="153"/>
      <c r="B14" s="89"/>
      <c r="C14" s="89"/>
      <c r="D14" s="89"/>
      <c r="E14" s="89"/>
      <c r="F14" s="89"/>
      <c r="G14" s="166"/>
      <c r="H14" s="89"/>
      <c r="I14" s="89"/>
      <c r="J14" s="154"/>
    </row>
    <row r="15" spans="1:13">
      <c r="A15" s="153"/>
      <c r="B15" s="89"/>
      <c r="C15" s="89"/>
      <c r="D15" s="89"/>
      <c r="E15" s="89"/>
      <c r="F15" s="89"/>
      <c r="G15" s="166"/>
      <c r="H15" s="89"/>
      <c r="I15" s="89"/>
      <c r="J15" s="154"/>
    </row>
    <row r="16" spans="1:13">
      <c r="A16" s="153"/>
      <c r="B16" s="89"/>
      <c r="C16" s="89"/>
      <c r="D16" s="89"/>
      <c r="E16" s="89"/>
      <c r="F16" s="89"/>
      <c r="G16" s="166"/>
      <c r="H16" s="89"/>
      <c r="I16" s="89"/>
      <c r="J16" s="154"/>
    </row>
    <row r="17" spans="1:10">
      <c r="A17" s="153"/>
      <c r="B17" s="89"/>
      <c r="C17" s="89"/>
      <c r="D17" s="89"/>
      <c r="E17" s="89"/>
      <c r="F17" s="89"/>
      <c r="G17" s="166"/>
      <c r="H17" s="89"/>
      <c r="I17" s="89"/>
      <c r="J17" s="154"/>
    </row>
    <row r="18" spans="1:10">
      <c r="A18" s="153"/>
      <c r="B18" s="89"/>
      <c r="C18" s="89"/>
      <c r="D18" s="89"/>
      <c r="E18" s="89"/>
      <c r="F18" s="89"/>
      <c r="G18" s="166"/>
      <c r="H18" s="89"/>
      <c r="I18" s="89"/>
      <c r="J18" s="154"/>
    </row>
    <row r="19" spans="1:10">
      <c r="A19" s="153"/>
      <c r="B19" s="89"/>
      <c r="C19" s="89"/>
      <c r="D19" s="89"/>
      <c r="E19" s="89"/>
      <c r="F19" s="89"/>
      <c r="G19" s="166"/>
      <c r="H19" s="89"/>
      <c r="I19" s="89"/>
      <c r="J19" s="154"/>
    </row>
    <row r="20" spans="1:10">
      <c r="A20" s="153"/>
      <c r="B20" s="89"/>
      <c r="C20" s="89"/>
      <c r="D20" s="89"/>
      <c r="E20" s="89"/>
      <c r="F20" s="89"/>
      <c r="G20" s="89"/>
      <c r="H20" s="89"/>
      <c r="I20" s="89"/>
      <c r="J20" s="154"/>
    </row>
    <row r="21" spans="1:10">
      <c r="A21" s="153"/>
      <c r="B21" s="89"/>
      <c r="C21" s="89"/>
      <c r="D21" s="89"/>
      <c r="E21" s="89"/>
      <c r="F21" s="89"/>
      <c r="G21" s="89"/>
      <c r="H21" s="89"/>
      <c r="I21" s="89"/>
      <c r="J21" s="154"/>
    </row>
    <row r="22" spans="1:10">
      <c r="A22" s="153"/>
      <c r="B22" s="89"/>
      <c r="C22" s="89"/>
      <c r="D22" s="89"/>
      <c r="E22" s="89"/>
      <c r="F22" s="89"/>
      <c r="G22" s="166"/>
      <c r="H22" s="89"/>
      <c r="I22" s="89"/>
      <c r="J22" s="154"/>
    </row>
    <row r="23" spans="1:10">
      <c r="A23" s="153"/>
      <c r="B23" s="89"/>
      <c r="C23" s="89"/>
      <c r="D23" s="89"/>
      <c r="E23" s="89"/>
      <c r="F23" s="89"/>
      <c r="G23" s="166"/>
      <c r="H23" s="89"/>
      <c r="I23" s="89"/>
      <c r="J23" s="154"/>
    </row>
    <row r="24" spans="1:10">
      <c r="A24" s="153"/>
      <c r="B24" s="89"/>
      <c r="C24" s="89"/>
      <c r="D24" s="89"/>
      <c r="E24" s="89"/>
      <c r="F24" s="89"/>
      <c r="G24" s="166"/>
      <c r="H24" s="89"/>
      <c r="I24" s="89"/>
      <c r="J24" s="154"/>
    </row>
    <row r="25" spans="1:10">
      <c r="A25" s="153"/>
      <c r="B25" s="89"/>
      <c r="C25" s="89"/>
      <c r="D25" s="89"/>
      <c r="E25" s="89"/>
      <c r="F25" s="89"/>
      <c r="G25" s="166"/>
      <c r="H25" s="89"/>
      <c r="I25" s="89"/>
      <c r="J25" s="154"/>
    </row>
    <row r="26" spans="1:10">
      <c r="A26" s="153"/>
      <c r="B26" s="89"/>
      <c r="C26" s="89"/>
      <c r="D26" s="89"/>
      <c r="E26" s="89"/>
      <c r="F26" s="89"/>
      <c r="G26" s="166"/>
      <c r="H26" s="89"/>
      <c r="I26" s="89"/>
      <c r="J26" s="154"/>
    </row>
    <row r="27" spans="1:10">
      <c r="A27" s="153"/>
      <c r="B27" s="89"/>
      <c r="C27" s="89"/>
      <c r="D27" s="89"/>
      <c r="E27" s="89"/>
      <c r="F27" s="89"/>
      <c r="G27" s="89"/>
      <c r="H27" s="89"/>
      <c r="I27" s="89"/>
      <c r="J27" s="154"/>
    </row>
    <row r="28" spans="1:10">
      <c r="A28" s="153"/>
      <c r="B28" s="89"/>
      <c r="C28" s="89"/>
      <c r="D28" s="89"/>
      <c r="E28" s="89"/>
      <c r="F28" s="89"/>
      <c r="G28" s="89"/>
      <c r="H28" s="89"/>
      <c r="I28" s="89"/>
      <c r="J28" s="154"/>
    </row>
    <row r="29" spans="1:10">
      <c r="A29" s="153"/>
      <c r="B29" s="89"/>
      <c r="C29" s="89"/>
      <c r="D29" s="89"/>
      <c r="E29" s="89"/>
      <c r="F29" s="89"/>
      <c r="G29" s="166"/>
      <c r="H29" s="89"/>
      <c r="I29" s="89"/>
      <c r="J29" s="154"/>
    </row>
    <row r="30" spans="1:10">
      <c r="A30" s="153"/>
      <c r="B30" s="89"/>
      <c r="C30" s="89"/>
      <c r="D30" s="89"/>
      <c r="E30" s="89"/>
      <c r="F30" s="89"/>
      <c r="G30" s="166"/>
      <c r="H30" s="89"/>
      <c r="I30" s="89"/>
      <c r="J30" s="154"/>
    </row>
    <row r="31" spans="1:10">
      <c r="A31" s="153"/>
      <c r="B31" s="89"/>
      <c r="C31" s="89"/>
      <c r="D31" s="89"/>
      <c r="E31" s="89"/>
      <c r="F31" s="89"/>
      <c r="G31" s="166"/>
      <c r="H31" s="89"/>
      <c r="I31" s="89"/>
      <c r="J31" s="154"/>
    </row>
    <row r="32" spans="1:10">
      <c r="A32" s="153"/>
      <c r="B32" s="89"/>
      <c r="C32" s="89"/>
      <c r="D32" s="89"/>
      <c r="E32" s="89"/>
      <c r="F32" s="89"/>
      <c r="G32" s="166"/>
      <c r="H32" s="89"/>
      <c r="I32" s="89"/>
      <c r="J32" s="154"/>
    </row>
    <row r="33" spans="1:10">
      <c r="A33" s="153"/>
      <c r="B33" s="89"/>
      <c r="C33" s="89"/>
      <c r="D33" s="89"/>
      <c r="E33" s="89"/>
      <c r="F33" s="89"/>
      <c r="G33" s="89"/>
      <c r="H33" s="89"/>
      <c r="I33" s="89"/>
      <c r="J33" s="154"/>
    </row>
    <row r="34" spans="1:10">
      <c r="A34" s="153"/>
      <c r="B34" s="89"/>
      <c r="C34" s="89"/>
      <c r="D34" s="89"/>
      <c r="E34" s="89"/>
      <c r="F34" s="89"/>
      <c r="G34" s="89"/>
      <c r="H34" s="89"/>
      <c r="I34" s="89"/>
      <c r="J34" s="154"/>
    </row>
    <row r="35" spans="1:10">
      <c r="A35" s="153"/>
      <c r="B35" s="89"/>
      <c r="C35" s="89"/>
      <c r="D35" s="89"/>
      <c r="E35" s="89"/>
      <c r="F35" s="89"/>
      <c r="G35" s="166"/>
      <c r="H35" s="89"/>
      <c r="I35" s="89"/>
      <c r="J35" s="154"/>
    </row>
    <row r="36" spans="1:10">
      <c r="A36" s="153"/>
      <c r="B36" s="89"/>
      <c r="C36" s="89"/>
      <c r="D36" s="89"/>
      <c r="E36" s="89"/>
      <c r="F36" s="89"/>
      <c r="G36" s="166"/>
      <c r="H36" s="89"/>
      <c r="I36" s="89"/>
      <c r="J36" s="154"/>
    </row>
    <row r="37" spans="1:10">
      <c r="A37" s="153"/>
      <c r="B37" s="89"/>
      <c r="C37" s="89"/>
      <c r="D37" s="89"/>
      <c r="E37" s="89"/>
      <c r="F37" s="89"/>
      <c r="G37" s="166"/>
      <c r="H37" s="89"/>
      <c r="I37" s="89"/>
      <c r="J37" s="154"/>
    </row>
    <row r="38" spans="1:10">
      <c r="A38" s="153"/>
      <c r="B38" s="89"/>
      <c r="C38" s="89"/>
      <c r="D38" s="89"/>
      <c r="E38" s="89"/>
      <c r="F38" s="89"/>
      <c r="G38" s="166"/>
      <c r="H38" s="89"/>
      <c r="I38" s="89"/>
      <c r="J38" s="154"/>
    </row>
    <row r="39" spans="1:10">
      <c r="A39" s="153"/>
      <c r="B39" s="89"/>
      <c r="C39" s="89"/>
      <c r="D39" s="89"/>
      <c r="E39" s="89"/>
      <c r="F39" s="89"/>
      <c r="G39" s="166"/>
      <c r="H39" s="89"/>
      <c r="I39" s="89"/>
      <c r="J39" s="154"/>
    </row>
    <row r="40" spans="1:10">
      <c r="A40" s="153"/>
      <c r="B40" s="89"/>
      <c r="C40" s="89"/>
      <c r="D40" s="89"/>
      <c r="E40" s="89"/>
      <c r="F40" s="89"/>
      <c r="G40" s="166"/>
      <c r="H40" s="89"/>
      <c r="I40" s="89"/>
      <c r="J40" s="154"/>
    </row>
    <row r="41" spans="1:10">
      <c r="A41" s="153"/>
      <c r="B41" s="89"/>
      <c r="C41" s="89"/>
      <c r="D41" s="89"/>
      <c r="E41" s="89"/>
      <c r="F41" s="89"/>
      <c r="G41" s="166"/>
      <c r="H41" s="89"/>
      <c r="I41" s="89"/>
      <c r="J41" s="154"/>
    </row>
    <row r="42" spans="1:10">
      <c r="A42" s="153"/>
      <c r="B42" s="89"/>
      <c r="C42" s="89"/>
      <c r="D42" s="89"/>
      <c r="E42" s="89"/>
      <c r="F42" s="89"/>
      <c r="G42" s="89"/>
      <c r="H42" s="89"/>
      <c r="I42" s="89"/>
      <c r="J42" s="154"/>
    </row>
    <row r="43" spans="1:10">
      <c r="A43" s="153"/>
      <c r="B43" s="89"/>
      <c r="C43" s="89"/>
      <c r="D43" s="89"/>
      <c r="E43" s="89"/>
      <c r="F43" s="89"/>
      <c r="G43" s="89"/>
      <c r="H43" s="89"/>
      <c r="I43" s="89"/>
      <c r="J43" s="154"/>
    </row>
    <row r="44" spans="1:10">
      <c r="A44" s="153"/>
      <c r="B44" s="89"/>
      <c r="C44" s="305" t="s">
        <v>215</v>
      </c>
      <c r="D44" s="306"/>
      <c r="E44" s="306"/>
      <c r="F44" s="306"/>
      <c r="G44" s="307"/>
      <c r="H44" s="166"/>
      <c r="I44" s="89"/>
      <c r="J44" s="154"/>
    </row>
    <row r="45" spans="1:10">
      <c r="A45" s="153"/>
      <c r="B45" s="89"/>
      <c r="C45" s="310"/>
      <c r="D45" s="310"/>
      <c r="E45" s="310"/>
      <c r="F45" s="310"/>
      <c r="G45" s="310"/>
      <c r="H45" s="166"/>
      <c r="I45" s="89"/>
      <c r="J45" s="154"/>
    </row>
    <row r="46" spans="1:10">
      <c r="A46" s="153"/>
      <c r="B46" s="89"/>
      <c r="C46" s="294"/>
      <c r="D46" s="294"/>
      <c r="E46" s="294"/>
      <c r="F46" s="294"/>
      <c r="G46" s="294"/>
      <c r="H46" s="166"/>
      <c r="I46" s="89"/>
      <c r="J46" s="154"/>
    </row>
    <row r="47" spans="1:10" ht="19.899999999999999" customHeight="1">
      <c r="A47" s="153"/>
      <c r="B47" s="89"/>
      <c r="C47" s="89"/>
      <c r="D47" s="89"/>
      <c r="E47" s="89"/>
      <c r="F47" s="89"/>
      <c r="G47" s="166"/>
      <c r="H47" s="166"/>
      <c r="I47" s="89"/>
      <c r="J47" s="154"/>
    </row>
    <row r="48" spans="1:10">
      <c r="A48" s="153"/>
      <c r="B48" s="89"/>
      <c r="C48" s="89"/>
      <c r="D48" s="89"/>
      <c r="E48" s="89"/>
      <c r="F48" s="89"/>
      <c r="G48" s="166"/>
      <c r="H48" s="166"/>
      <c r="I48" s="89"/>
      <c r="J48" s="154"/>
    </row>
    <row r="49" spans="1:10" ht="13.5" thickBot="1">
      <c r="A49" s="155"/>
      <c r="B49" s="156"/>
      <c r="C49" s="156"/>
      <c r="D49" s="156"/>
      <c r="E49" s="156"/>
      <c r="F49" s="156"/>
      <c r="G49" s="156"/>
      <c r="H49" s="170"/>
      <c r="I49" s="156"/>
      <c r="J49" s="157"/>
    </row>
  </sheetData>
  <mergeCells count="5">
    <mergeCell ref="C44:G44"/>
    <mergeCell ref="A10:G10"/>
    <mergeCell ref="A6:I6"/>
    <mergeCell ref="C45:G45"/>
    <mergeCell ref="C46:G46"/>
  </mergeCells>
  <pageMargins left="0.51181102362204722" right="0.51181102362204722" top="0.78740157480314965" bottom="0.78740157480314965" header="0.31496062992125984" footer="0.31496062992125984"/>
  <pageSetup paperSize="9" scale="92"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Orçamento</vt:lpstr>
      <vt:lpstr>Mamorial de Cálculo</vt:lpstr>
      <vt:lpstr>CRONOGRAMA FISICO FINANCEIRO</vt:lpstr>
      <vt:lpstr>BDI</vt:lpstr>
      <vt:lpstr>BDI!Area_de_impressao</vt:lpstr>
      <vt:lpstr>'CRONOGRAMA FISICO FINANCEIRO'!Area_de_impressao</vt:lpstr>
      <vt:lpstr>'Mamorial de Cálculo'!Area_de_impressao</vt:lpstr>
      <vt:lpstr>Orçamento!Area_de_impressao</vt:lpstr>
      <vt:lpstr>Orçamento!LDI</vt:lpstr>
      <vt:lpstr>'Mamorial de Cálculo'!Titulos_de_impressao</vt:lpstr>
      <vt:lpstr>Orçamento!Titulos_de_impressao</vt:lpstr>
    </vt:vector>
  </TitlesOfParts>
  <Company>Setop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Dell</cp:lastModifiedBy>
  <cp:lastPrinted>2023-03-22T17:10:07Z</cp:lastPrinted>
  <dcterms:created xsi:type="dcterms:W3CDTF">2006-09-22T13:55:22Z</dcterms:created>
  <dcterms:modified xsi:type="dcterms:W3CDTF">2023-03-22T17:10:16Z</dcterms:modified>
</cp:coreProperties>
</file>